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тепло" sheetId="6" r:id="rId1"/>
    <sheet name="водоотведение" sheetId="5" r:id="rId2"/>
    <sheet name="водаснабжение" sheetId="4" r:id="rId3"/>
    <sheet name="Электроэнергия" sheetId="1" r:id="rId4"/>
    <sheet name="МУСОР" sheetId="14" r:id="rId5"/>
  </sheets>
  <definedNames>
    <definedName name="_xlnm.Print_Area" localSheetId="4">МУСОР!$A$1:$N$47</definedName>
    <definedName name="_xlnm.Print_Area" localSheetId="3">Электроэнергия!$A$1:$N$55</definedName>
  </definedNames>
  <calcPr calcId="124519"/>
</workbook>
</file>

<file path=xl/calcChain.xml><?xml version="1.0" encoding="utf-8"?>
<calcChain xmlns="http://schemas.openxmlformats.org/spreadsheetml/2006/main">
  <c r="M43" i="4"/>
  <c r="L43"/>
  <c r="K43"/>
  <c r="J43"/>
  <c r="I43"/>
  <c r="H43"/>
  <c r="G43"/>
  <c r="F43"/>
  <c r="E43"/>
  <c r="D43"/>
  <c r="C43"/>
  <c r="B43"/>
  <c r="I20"/>
  <c r="J20"/>
  <c r="K20"/>
  <c r="L20"/>
  <c r="M20"/>
  <c r="H20"/>
  <c r="C20"/>
  <c r="D20"/>
  <c r="E20"/>
  <c r="F20"/>
  <c r="G20"/>
  <c r="B20"/>
  <c r="M41"/>
  <c r="L41"/>
  <c r="K41"/>
  <c r="J41"/>
  <c r="I41"/>
  <c r="H41"/>
  <c r="G41"/>
  <c r="F41"/>
  <c r="E41"/>
  <c r="D41"/>
  <c r="C41"/>
  <c r="B41"/>
  <c r="M39"/>
  <c r="L39"/>
  <c r="K39"/>
  <c r="J39"/>
  <c r="I39"/>
  <c r="H39"/>
  <c r="G39"/>
  <c r="F39"/>
  <c r="E39"/>
  <c r="D39"/>
  <c r="C39"/>
  <c r="B39"/>
  <c r="M35"/>
  <c r="L35"/>
  <c r="K35"/>
  <c r="J35"/>
  <c r="I35"/>
  <c r="H35"/>
  <c r="G35"/>
  <c r="F35"/>
  <c r="E35"/>
  <c r="D35"/>
  <c r="C35"/>
  <c r="B35"/>
  <c r="M33"/>
  <c r="L33"/>
  <c r="K33"/>
  <c r="J33"/>
  <c r="I33"/>
  <c r="H33"/>
  <c r="G33"/>
  <c r="F33"/>
  <c r="E33"/>
  <c r="D33"/>
  <c r="C33"/>
  <c r="B33"/>
  <c r="M31"/>
  <c r="L31"/>
  <c r="K31"/>
  <c r="J31"/>
  <c r="I31"/>
  <c r="H31"/>
  <c r="G31"/>
  <c r="F31"/>
  <c r="E31"/>
  <c r="D31"/>
  <c r="C31"/>
  <c r="B31"/>
  <c r="M29"/>
  <c r="L29"/>
  <c r="K29"/>
  <c r="J29"/>
  <c r="I29"/>
  <c r="H29"/>
  <c r="G29"/>
  <c r="F29"/>
  <c r="E29"/>
  <c r="D29"/>
  <c r="C29"/>
  <c r="B29"/>
  <c r="M27"/>
  <c r="L27"/>
  <c r="K27"/>
  <c r="J27"/>
  <c r="I27"/>
  <c r="H27"/>
  <c r="G27"/>
  <c r="F27"/>
  <c r="E27"/>
  <c r="D27"/>
  <c r="C27"/>
  <c r="B27"/>
  <c r="M22"/>
  <c r="L22"/>
  <c r="K22"/>
  <c r="J22"/>
  <c r="I22"/>
  <c r="H22"/>
  <c r="G22"/>
  <c r="F22"/>
  <c r="E22"/>
  <c r="D22"/>
  <c r="C22"/>
  <c r="B22"/>
  <c r="M18"/>
  <c r="L18"/>
  <c r="K18"/>
  <c r="J18"/>
  <c r="I18"/>
  <c r="H18"/>
  <c r="G18"/>
  <c r="F18"/>
  <c r="E18"/>
  <c r="D18"/>
  <c r="C18"/>
  <c r="B18"/>
  <c r="M16"/>
  <c r="L16"/>
  <c r="K16"/>
  <c r="J16"/>
  <c r="I16"/>
  <c r="H16"/>
  <c r="G16"/>
  <c r="F16"/>
  <c r="E16"/>
  <c r="D16"/>
  <c r="C16"/>
  <c r="B16"/>
  <c r="I14"/>
  <c r="J14"/>
  <c r="K14"/>
  <c r="L14"/>
  <c r="M14"/>
  <c r="C14"/>
  <c r="D14"/>
  <c r="E14"/>
  <c r="F14"/>
  <c r="G14"/>
  <c r="B14"/>
  <c r="H14"/>
  <c r="M44" i="5"/>
  <c r="L44"/>
  <c r="K44"/>
  <c r="J44"/>
  <c r="I44"/>
  <c r="H44"/>
  <c r="G44"/>
  <c r="F44"/>
  <c r="E44"/>
  <c r="D44"/>
  <c r="C44"/>
  <c r="B44"/>
  <c r="M42"/>
  <c r="L42"/>
  <c r="K42"/>
  <c r="J42"/>
  <c r="I42"/>
  <c r="H42"/>
  <c r="G42"/>
  <c r="F42"/>
  <c r="E42"/>
  <c r="D42"/>
  <c r="C42"/>
  <c r="B42"/>
  <c r="M40"/>
  <c r="L40"/>
  <c r="K40"/>
  <c r="J40"/>
  <c r="I40"/>
  <c r="H40"/>
  <c r="G40"/>
  <c r="F40"/>
  <c r="E40"/>
  <c r="D40"/>
  <c r="C40"/>
  <c r="B40"/>
  <c r="M36"/>
  <c r="L36"/>
  <c r="K36"/>
  <c r="J36"/>
  <c r="I36"/>
  <c r="H36"/>
  <c r="G36"/>
  <c r="F36"/>
  <c r="E36"/>
  <c r="D36"/>
  <c r="C36"/>
  <c r="B36"/>
  <c r="M34"/>
  <c r="L34"/>
  <c r="K34"/>
  <c r="J34"/>
  <c r="I34"/>
  <c r="H34"/>
  <c r="G34"/>
  <c r="F34"/>
  <c r="E34"/>
  <c r="D34"/>
  <c r="C34"/>
  <c r="B34"/>
  <c r="M32"/>
  <c r="L32"/>
  <c r="K32"/>
  <c r="J32"/>
  <c r="I32"/>
  <c r="H32"/>
  <c r="G32"/>
  <c r="F32"/>
  <c r="E32"/>
  <c r="D32"/>
  <c r="C32"/>
  <c r="B32"/>
  <c r="M30"/>
  <c r="L30"/>
  <c r="K30"/>
  <c r="J30"/>
  <c r="I30"/>
  <c r="H30"/>
  <c r="G30"/>
  <c r="F30"/>
  <c r="E30"/>
  <c r="D30"/>
  <c r="C30"/>
  <c r="B30"/>
  <c r="M28"/>
  <c r="L28"/>
  <c r="K28"/>
  <c r="J28"/>
  <c r="I28"/>
  <c r="H28"/>
  <c r="G28"/>
  <c r="F28"/>
  <c r="E28"/>
  <c r="D28"/>
  <c r="C28"/>
  <c r="B28"/>
  <c r="M23"/>
  <c r="L23"/>
  <c r="K23"/>
  <c r="J23"/>
  <c r="I23"/>
  <c r="H23"/>
  <c r="G23"/>
  <c r="F23"/>
  <c r="E23"/>
  <c r="D23"/>
  <c r="C23"/>
  <c r="B23"/>
  <c r="M21"/>
  <c r="L21"/>
  <c r="K21"/>
  <c r="J21"/>
  <c r="I21"/>
  <c r="H21"/>
  <c r="G21"/>
  <c r="F21"/>
  <c r="E21"/>
  <c r="D21"/>
  <c r="C21"/>
  <c r="B21"/>
  <c r="M19"/>
  <c r="L19"/>
  <c r="K19"/>
  <c r="J19"/>
  <c r="I19"/>
  <c r="H19"/>
  <c r="G19"/>
  <c r="F19"/>
  <c r="E19"/>
  <c r="D19"/>
  <c r="C19"/>
  <c r="B19"/>
  <c r="M17"/>
  <c r="L17"/>
  <c r="K17"/>
  <c r="J17"/>
  <c r="I17"/>
  <c r="H17"/>
  <c r="G17"/>
  <c r="F17"/>
  <c r="E17"/>
  <c r="D17"/>
  <c r="C17"/>
  <c r="B17"/>
  <c r="I15"/>
  <c r="J15"/>
  <c r="K15"/>
  <c r="L15"/>
  <c r="M15"/>
  <c r="H15"/>
  <c r="E24"/>
  <c r="F24"/>
  <c r="D24"/>
  <c r="C15"/>
  <c r="D15"/>
  <c r="E15"/>
  <c r="F15"/>
  <c r="G15"/>
  <c r="B15"/>
  <c r="M41" i="1"/>
  <c r="L41"/>
  <c r="K41"/>
  <c r="J41"/>
  <c r="I41"/>
  <c r="H41"/>
  <c r="G41"/>
  <c r="F41"/>
  <c r="E41"/>
  <c r="D41"/>
  <c r="C41"/>
  <c r="B41"/>
  <c r="M39"/>
  <c r="L39"/>
  <c r="K39"/>
  <c r="J39"/>
  <c r="I39"/>
  <c r="H39"/>
  <c r="G39"/>
  <c r="F39"/>
  <c r="E39"/>
  <c r="D39"/>
  <c r="C39"/>
  <c r="B39"/>
  <c r="M37"/>
  <c r="L37"/>
  <c r="K37"/>
  <c r="J37"/>
  <c r="I37"/>
  <c r="H37"/>
  <c r="G37"/>
  <c r="F37"/>
  <c r="E37"/>
  <c r="D37"/>
  <c r="C37"/>
  <c r="B37"/>
  <c r="M35"/>
  <c r="L35"/>
  <c r="K35"/>
  <c r="J35"/>
  <c r="I35"/>
  <c r="H35"/>
  <c r="G35"/>
  <c r="F35"/>
  <c r="E35"/>
  <c r="D35"/>
  <c r="C35"/>
  <c r="B35"/>
  <c r="M33"/>
  <c r="L33"/>
  <c r="K33"/>
  <c r="J33"/>
  <c r="I33"/>
  <c r="H33"/>
  <c r="G33"/>
  <c r="F33"/>
  <c r="E33"/>
  <c r="D33"/>
  <c r="C33"/>
  <c r="B33"/>
  <c r="M28"/>
  <c r="L28"/>
  <c r="K28"/>
  <c r="J28"/>
  <c r="I28"/>
  <c r="H28"/>
  <c r="G28"/>
  <c r="F28"/>
  <c r="E28"/>
  <c r="D28"/>
  <c r="C28"/>
  <c r="B28"/>
  <c r="M26"/>
  <c r="L26"/>
  <c r="K26"/>
  <c r="J26"/>
  <c r="I26"/>
  <c r="H26"/>
  <c r="G26"/>
  <c r="F26"/>
  <c r="E26"/>
  <c r="D26"/>
  <c r="C26"/>
  <c r="B26"/>
  <c r="M24"/>
  <c r="L24"/>
  <c r="K24"/>
  <c r="J24"/>
  <c r="I24"/>
  <c r="H24"/>
  <c r="G24"/>
  <c r="F24"/>
  <c r="E24"/>
  <c r="D24"/>
  <c r="C24"/>
  <c r="B24"/>
  <c r="M22"/>
  <c r="L22"/>
  <c r="K22"/>
  <c r="J22"/>
  <c r="I22"/>
  <c r="H22"/>
  <c r="G22"/>
  <c r="F22"/>
  <c r="E22"/>
  <c r="D22"/>
  <c r="C22"/>
  <c r="B22"/>
  <c r="M20"/>
  <c r="L20"/>
  <c r="K20"/>
  <c r="J20"/>
  <c r="I20"/>
  <c r="H20"/>
  <c r="G20"/>
  <c r="F20"/>
  <c r="E20"/>
  <c r="D20"/>
  <c r="C20"/>
  <c r="B20"/>
  <c r="M18"/>
  <c r="L18"/>
  <c r="K18"/>
  <c r="J18"/>
  <c r="I18"/>
  <c r="H18"/>
  <c r="G18"/>
  <c r="F18"/>
  <c r="E18"/>
  <c r="D18"/>
  <c r="C18"/>
  <c r="B18"/>
  <c r="M16"/>
  <c r="L16"/>
  <c r="K16"/>
  <c r="J16"/>
  <c r="I16"/>
  <c r="H16"/>
  <c r="G16"/>
  <c r="F16"/>
  <c r="E16"/>
  <c r="D16"/>
  <c r="C16"/>
  <c r="B16"/>
  <c r="C14"/>
  <c r="D14"/>
  <c r="E14"/>
  <c r="F14"/>
  <c r="G14"/>
  <c r="H14"/>
  <c r="I14"/>
  <c r="J14"/>
  <c r="K14"/>
  <c r="L14"/>
  <c r="M14"/>
  <c r="C45"/>
  <c r="D45"/>
  <c r="E45"/>
  <c r="F45"/>
  <c r="G45"/>
  <c r="H45"/>
  <c r="I45"/>
  <c r="J45"/>
  <c r="K45"/>
  <c r="L45"/>
  <c r="M45"/>
  <c r="C47"/>
  <c r="D47"/>
  <c r="E47"/>
  <c r="F47"/>
  <c r="G47"/>
  <c r="H47"/>
  <c r="I47"/>
  <c r="J47"/>
  <c r="K47"/>
  <c r="L47"/>
  <c r="M47"/>
  <c r="C49"/>
  <c r="D49"/>
  <c r="E49"/>
  <c r="F49"/>
  <c r="G49"/>
  <c r="H49"/>
  <c r="I49"/>
  <c r="J49"/>
  <c r="K49"/>
  <c r="L49"/>
  <c r="M49"/>
  <c r="C51"/>
  <c r="D51"/>
  <c r="E51"/>
  <c r="F51"/>
  <c r="G51"/>
  <c r="H51"/>
  <c r="I51"/>
  <c r="J51"/>
  <c r="K51"/>
  <c r="L51"/>
  <c r="M51"/>
  <c r="N51" l="1"/>
  <c r="B51"/>
  <c r="N49"/>
  <c r="B49"/>
  <c r="J53"/>
  <c r="B47"/>
  <c r="I53"/>
  <c r="B45"/>
  <c r="N26"/>
  <c r="N24"/>
  <c r="B14"/>
  <c r="C41" i="14"/>
  <c r="D41"/>
  <c r="E41"/>
  <c r="F41"/>
  <c r="G41"/>
  <c r="H41"/>
  <c r="I41"/>
  <c r="J41"/>
  <c r="K41"/>
  <c r="L41"/>
  <c r="M41"/>
  <c r="B41"/>
  <c r="C40"/>
  <c r="D40"/>
  <c r="E40"/>
  <c r="F40"/>
  <c r="G40"/>
  <c r="H40"/>
  <c r="I40"/>
  <c r="J40"/>
  <c r="K40"/>
  <c r="L40"/>
  <c r="M40"/>
  <c r="B40"/>
  <c r="M39"/>
  <c r="L39"/>
  <c r="K39"/>
  <c r="J39"/>
  <c r="I39"/>
  <c r="H39"/>
  <c r="G39"/>
  <c r="F39"/>
  <c r="E39"/>
  <c r="D39"/>
  <c r="C39"/>
  <c r="B39"/>
  <c r="N38"/>
  <c r="M43"/>
  <c r="M45" s="1"/>
  <c r="L43"/>
  <c r="K43"/>
  <c r="J43"/>
  <c r="I43"/>
  <c r="H43"/>
  <c r="G43"/>
  <c r="F43"/>
  <c r="E43"/>
  <c r="E45" s="1"/>
  <c r="D43"/>
  <c r="C43"/>
  <c r="B43"/>
  <c r="M37"/>
  <c r="L37"/>
  <c r="K37"/>
  <c r="J37"/>
  <c r="I37"/>
  <c r="H37"/>
  <c r="G37"/>
  <c r="F37"/>
  <c r="E37"/>
  <c r="D37"/>
  <c r="C37"/>
  <c r="B37"/>
  <c r="M35"/>
  <c r="L35"/>
  <c r="K35"/>
  <c r="J35"/>
  <c r="I35"/>
  <c r="H35"/>
  <c r="G35"/>
  <c r="F35"/>
  <c r="E35"/>
  <c r="D35"/>
  <c r="C35"/>
  <c r="B35"/>
  <c r="M33"/>
  <c r="L33"/>
  <c r="K33"/>
  <c r="J33"/>
  <c r="I33"/>
  <c r="H33"/>
  <c r="G33"/>
  <c r="F33"/>
  <c r="E33"/>
  <c r="D33"/>
  <c r="C33"/>
  <c r="B33"/>
  <c r="M31"/>
  <c r="L31"/>
  <c r="K31"/>
  <c r="J31"/>
  <c r="I31"/>
  <c r="H31"/>
  <c r="G31"/>
  <c r="F31"/>
  <c r="E31"/>
  <c r="D31"/>
  <c r="C31"/>
  <c r="B31"/>
  <c r="M26"/>
  <c r="L26"/>
  <c r="K26"/>
  <c r="J26"/>
  <c r="I26"/>
  <c r="H26"/>
  <c r="G26"/>
  <c r="F26"/>
  <c r="E26"/>
  <c r="D26"/>
  <c r="N26" s="1"/>
  <c r="C26"/>
  <c r="B26"/>
  <c r="M24"/>
  <c r="L24"/>
  <c r="K24"/>
  <c r="J24"/>
  <c r="I24"/>
  <c r="H24"/>
  <c r="G24"/>
  <c r="F24"/>
  <c r="E24"/>
  <c r="D24"/>
  <c r="C24"/>
  <c r="B24"/>
  <c r="M22"/>
  <c r="N22" s="1"/>
  <c r="L22"/>
  <c r="K22"/>
  <c r="J22"/>
  <c r="I22"/>
  <c r="H22"/>
  <c r="G22"/>
  <c r="F22"/>
  <c r="E22"/>
  <c r="D22"/>
  <c r="C22"/>
  <c r="B22"/>
  <c r="M20"/>
  <c r="L20"/>
  <c r="K20"/>
  <c r="J20"/>
  <c r="I20"/>
  <c r="H20"/>
  <c r="G20"/>
  <c r="F20"/>
  <c r="F28" s="1"/>
  <c r="E20"/>
  <c r="D20"/>
  <c r="C20"/>
  <c r="B20"/>
  <c r="M18"/>
  <c r="N18" s="1"/>
  <c r="L18"/>
  <c r="K18"/>
  <c r="J18"/>
  <c r="I18"/>
  <c r="H18"/>
  <c r="G18"/>
  <c r="F18"/>
  <c r="E18"/>
  <c r="D18"/>
  <c r="C18"/>
  <c r="B18"/>
  <c r="M16"/>
  <c r="L16"/>
  <c r="K16"/>
  <c r="J16"/>
  <c r="J28" s="1"/>
  <c r="I16"/>
  <c r="H16"/>
  <c r="G16"/>
  <c r="F16"/>
  <c r="E16"/>
  <c r="D16"/>
  <c r="C16"/>
  <c r="B16"/>
  <c r="I14"/>
  <c r="J14"/>
  <c r="K14"/>
  <c r="L14"/>
  <c r="M14"/>
  <c r="H14"/>
  <c r="H28" s="1"/>
  <c r="C14"/>
  <c r="D14"/>
  <c r="E14"/>
  <c r="F14"/>
  <c r="G14"/>
  <c r="B14"/>
  <c r="B28" s="1"/>
  <c r="N57" i="6"/>
  <c r="M54"/>
  <c r="L54"/>
  <c r="K54"/>
  <c r="F54"/>
  <c r="E54"/>
  <c r="D54"/>
  <c r="C54"/>
  <c r="B54"/>
  <c r="M52"/>
  <c r="L52"/>
  <c r="K52"/>
  <c r="F52"/>
  <c r="E52"/>
  <c r="D52"/>
  <c r="C52"/>
  <c r="B52"/>
  <c r="M50"/>
  <c r="L50"/>
  <c r="K50"/>
  <c r="F50"/>
  <c r="E50"/>
  <c r="D50"/>
  <c r="C50"/>
  <c r="B50"/>
  <c r="M48"/>
  <c r="L48"/>
  <c r="K48"/>
  <c r="F48"/>
  <c r="E48"/>
  <c r="D48"/>
  <c r="C48"/>
  <c r="B48"/>
  <c r="M46"/>
  <c r="L46"/>
  <c r="K46"/>
  <c r="F46"/>
  <c r="E46"/>
  <c r="D46"/>
  <c r="C46"/>
  <c r="B46"/>
  <c r="M42"/>
  <c r="L42"/>
  <c r="K42"/>
  <c r="F42"/>
  <c r="E42"/>
  <c r="D42"/>
  <c r="C42"/>
  <c r="B42"/>
  <c r="M40"/>
  <c r="L40"/>
  <c r="K40"/>
  <c r="F40"/>
  <c r="E40"/>
  <c r="D40"/>
  <c r="C40"/>
  <c r="B40"/>
  <c r="M38"/>
  <c r="L38"/>
  <c r="K38"/>
  <c r="F38"/>
  <c r="E38"/>
  <c r="D38"/>
  <c r="C38"/>
  <c r="B38"/>
  <c r="M30"/>
  <c r="L30"/>
  <c r="K30"/>
  <c r="F30"/>
  <c r="E30"/>
  <c r="D30"/>
  <c r="C30"/>
  <c r="B30"/>
  <c r="M28"/>
  <c r="L28"/>
  <c r="K28"/>
  <c r="F28"/>
  <c r="E28"/>
  <c r="D28"/>
  <c r="C28"/>
  <c r="B28"/>
  <c r="M26"/>
  <c r="L26"/>
  <c r="K26"/>
  <c r="F26"/>
  <c r="E26"/>
  <c r="D26"/>
  <c r="C26"/>
  <c r="B26"/>
  <c r="M24"/>
  <c r="L24"/>
  <c r="K24"/>
  <c r="F24"/>
  <c r="E24"/>
  <c r="D24"/>
  <c r="C24"/>
  <c r="B24"/>
  <c r="M22"/>
  <c r="L22"/>
  <c r="K22"/>
  <c r="F22"/>
  <c r="E22"/>
  <c r="D22"/>
  <c r="C22"/>
  <c r="B22"/>
  <c r="M20"/>
  <c r="L20"/>
  <c r="K20"/>
  <c r="F20"/>
  <c r="E20"/>
  <c r="D20"/>
  <c r="C20"/>
  <c r="B20"/>
  <c r="M18"/>
  <c r="L18"/>
  <c r="K18"/>
  <c r="F18"/>
  <c r="E18"/>
  <c r="D18"/>
  <c r="C18"/>
  <c r="B18"/>
  <c r="L16"/>
  <c r="M16"/>
  <c r="K16"/>
  <c r="C16"/>
  <c r="D16"/>
  <c r="E16"/>
  <c r="F16"/>
  <c r="B16"/>
  <c r="L14"/>
  <c r="M14"/>
  <c r="K14"/>
  <c r="C14"/>
  <c r="D14"/>
  <c r="E14"/>
  <c r="F14"/>
  <c r="B14"/>
  <c r="B31"/>
  <c r="B58" s="1"/>
  <c r="B55"/>
  <c r="M43"/>
  <c r="L43"/>
  <c r="K43"/>
  <c r="F43"/>
  <c r="E43"/>
  <c r="D43"/>
  <c r="C43"/>
  <c r="B43"/>
  <c r="C28" i="14"/>
  <c r="M27"/>
  <c r="L27"/>
  <c r="K27"/>
  <c r="J27"/>
  <c r="I27"/>
  <c r="H27"/>
  <c r="G27"/>
  <c r="F27"/>
  <c r="E27"/>
  <c r="D27"/>
  <c r="C27"/>
  <c r="B27"/>
  <c r="N24"/>
  <c r="L28"/>
  <c r="G28"/>
  <c r="E28"/>
  <c r="L45"/>
  <c r="K45"/>
  <c r="J45"/>
  <c r="I45"/>
  <c r="H45"/>
  <c r="G45"/>
  <c r="D45"/>
  <c r="C45"/>
  <c r="B45"/>
  <c r="M44"/>
  <c r="L44"/>
  <c r="K44"/>
  <c r="J44"/>
  <c r="I44"/>
  <c r="H44"/>
  <c r="G44"/>
  <c r="F44"/>
  <c r="E44"/>
  <c r="D44"/>
  <c r="C44"/>
  <c r="C46" s="1"/>
  <c r="B44"/>
  <c r="N42"/>
  <c r="N36"/>
  <c r="N34"/>
  <c r="N32"/>
  <c r="N31"/>
  <c r="N30"/>
  <c r="N25"/>
  <c r="N23"/>
  <c r="N21"/>
  <c r="N19"/>
  <c r="N17"/>
  <c r="N15"/>
  <c r="N13"/>
  <c r="M45" i="5"/>
  <c r="L45"/>
  <c r="K45"/>
  <c r="J45"/>
  <c r="I45"/>
  <c r="H45"/>
  <c r="G45"/>
  <c r="F45"/>
  <c r="E45"/>
  <c r="D45"/>
  <c r="C45"/>
  <c r="B45"/>
  <c r="M37"/>
  <c r="L37"/>
  <c r="K37"/>
  <c r="J37"/>
  <c r="I37"/>
  <c r="H37"/>
  <c r="G37"/>
  <c r="F37"/>
  <c r="E37"/>
  <c r="E47" s="1"/>
  <c r="D37"/>
  <c r="D47" s="1"/>
  <c r="C37"/>
  <c r="B37"/>
  <c r="M24"/>
  <c r="L24"/>
  <c r="L47" s="1"/>
  <c r="K24"/>
  <c r="J24"/>
  <c r="I24"/>
  <c r="H24"/>
  <c r="G24"/>
  <c r="F47"/>
  <c r="C24"/>
  <c r="B24"/>
  <c r="M54" i="1"/>
  <c r="L54"/>
  <c r="K54"/>
  <c r="J54"/>
  <c r="I54"/>
  <c r="H54"/>
  <c r="G54"/>
  <c r="F54"/>
  <c r="E54"/>
  <c r="D54"/>
  <c r="C54"/>
  <c r="B54"/>
  <c r="C52"/>
  <c r="M52"/>
  <c r="L52"/>
  <c r="K52"/>
  <c r="J52"/>
  <c r="I52"/>
  <c r="H52"/>
  <c r="G52"/>
  <c r="F52"/>
  <c r="E52"/>
  <c r="D52"/>
  <c r="B52"/>
  <c r="N50"/>
  <c r="N48"/>
  <c r="N46"/>
  <c r="N25" i="6"/>
  <c r="N51"/>
  <c r="L55" i="1"/>
  <c r="K55"/>
  <c r="H55"/>
  <c r="G55"/>
  <c r="F55"/>
  <c r="D55"/>
  <c r="C55"/>
  <c r="M23" i="4"/>
  <c r="L23"/>
  <c r="K23"/>
  <c r="J23"/>
  <c r="I23"/>
  <c r="H23"/>
  <c r="G23"/>
  <c r="F23"/>
  <c r="E23"/>
  <c r="D23"/>
  <c r="C23"/>
  <c r="M24"/>
  <c r="B23"/>
  <c r="N14"/>
  <c r="D24"/>
  <c r="E24"/>
  <c r="B24"/>
  <c r="F24"/>
  <c r="G24"/>
  <c r="I24"/>
  <c r="J24"/>
  <c r="K24"/>
  <c r="L24"/>
  <c r="N15"/>
  <c r="M46" i="5"/>
  <c r="L46"/>
  <c r="K46"/>
  <c r="J46"/>
  <c r="I46"/>
  <c r="H46"/>
  <c r="G46"/>
  <c r="F46"/>
  <c r="E46"/>
  <c r="D46"/>
  <c r="C46"/>
  <c r="N28"/>
  <c r="D38"/>
  <c r="E38"/>
  <c r="F38"/>
  <c r="G38"/>
  <c r="H38"/>
  <c r="I38"/>
  <c r="J38"/>
  <c r="K38"/>
  <c r="L38"/>
  <c r="M38"/>
  <c r="M25"/>
  <c r="L25"/>
  <c r="K25"/>
  <c r="J25"/>
  <c r="I25"/>
  <c r="H25"/>
  <c r="G25"/>
  <c r="F25"/>
  <c r="E25"/>
  <c r="D25"/>
  <c r="C25"/>
  <c r="M53" i="1"/>
  <c r="L53"/>
  <c r="K53"/>
  <c r="H53"/>
  <c r="G53"/>
  <c r="F53"/>
  <c r="E53"/>
  <c r="D53"/>
  <c r="C53"/>
  <c r="J55"/>
  <c r="N27"/>
  <c r="N25"/>
  <c r="N23"/>
  <c r="N21"/>
  <c r="N19"/>
  <c r="N17"/>
  <c r="N15"/>
  <c r="B32" i="6"/>
  <c r="C47" i="5" l="1"/>
  <c r="M47"/>
  <c r="H47"/>
  <c r="B47"/>
  <c r="K47"/>
  <c r="J47"/>
  <c r="I47"/>
  <c r="G47"/>
  <c r="H48"/>
  <c r="G48"/>
  <c r="F48"/>
  <c r="L48"/>
  <c r="N47" i="1"/>
  <c r="E55"/>
  <c r="N18"/>
  <c r="N16"/>
  <c r="I55"/>
  <c r="N14"/>
  <c r="M55"/>
  <c r="N43" i="14"/>
  <c r="N44"/>
  <c r="N39"/>
  <c r="D47"/>
  <c r="N35"/>
  <c r="L47"/>
  <c r="B47"/>
  <c r="C47"/>
  <c r="J47"/>
  <c r="I47"/>
  <c r="N37"/>
  <c r="N33"/>
  <c r="E46"/>
  <c r="D46"/>
  <c r="M46"/>
  <c r="L46"/>
  <c r="K46"/>
  <c r="J46"/>
  <c r="I46"/>
  <c r="H46"/>
  <c r="F46"/>
  <c r="I28"/>
  <c r="D28"/>
  <c r="N20"/>
  <c r="N16"/>
  <c r="G46"/>
  <c r="N27"/>
  <c r="M28"/>
  <c r="M47" s="1"/>
  <c r="N14"/>
  <c r="N43" i="6"/>
  <c r="E48" i="5"/>
  <c r="H24" i="4"/>
  <c r="E47" i="14"/>
  <c r="D48" i="5"/>
  <c r="M48"/>
  <c r="K48"/>
  <c r="H47" i="14"/>
  <c r="J48" i="5"/>
  <c r="I48"/>
  <c r="G47" i="14"/>
  <c r="C24" i="4"/>
  <c r="K28" i="14"/>
  <c r="N40"/>
  <c r="F45"/>
  <c r="N45" s="1"/>
  <c r="C38" i="5"/>
  <c r="C48" s="1"/>
  <c r="B46" i="14"/>
  <c r="B34" i="6"/>
  <c r="B35" s="1"/>
  <c r="N52" i="1"/>
  <c r="N45"/>
  <c r="B53"/>
  <c r="N53" s="1"/>
  <c r="N44"/>
  <c r="M43"/>
  <c r="L43"/>
  <c r="K43"/>
  <c r="J43"/>
  <c r="I43"/>
  <c r="H43"/>
  <c r="G43"/>
  <c r="F43"/>
  <c r="E43"/>
  <c r="D43"/>
  <c r="C43"/>
  <c r="M42"/>
  <c r="L42"/>
  <c r="K42"/>
  <c r="J42"/>
  <c r="I42"/>
  <c r="H42"/>
  <c r="G42"/>
  <c r="F42"/>
  <c r="E42"/>
  <c r="D42"/>
  <c r="C42"/>
  <c r="B42"/>
  <c r="N41"/>
  <c r="N40"/>
  <c r="N39"/>
  <c r="N38"/>
  <c r="N37"/>
  <c r="N36"/>
  <c r="B43"/>
  <c r="N34"/>
  <c r="N33"/>
  <c r="N32"/>
  <c r="M30"/>
  <c r="L30"/>
  <c r="K30"/>
  <c r="J30"/>
  <c r="I30"/>
  <c r="H30"/>
  <c r="G30"/>
  <c r="F30"/>
  <c r="E30"/>
  <c r="D30"/>
  <c r="C30"/>
  <c r="M29"/>
  <c r="L29"/>
  <c r="K29"/>
  <c r="J29"/>
  <c r="I29"/>
  <c r="H29"/>
  <c r="G29"/>
  <c r="F29"/>
  <c r="E29"/>
  <c r="D29"/>
  <c r="C29"/>
  <c r="B29"/>
  <c r="N28"/>
  <c r="N22"/>
  <c r="N20"/>
  <c r="N13"/>
  <c r="K45" i="4"/>
  <c r="J45"/>
  <c r="I45"/>
  <c r="F45"/>
  <c r="C45"/>
  <c r="B45"/>
  <c r="M44"/>
  <c r="L44"/>
  <c r="K44"/>
  <c r="J44"/>
  <c r="I44"/>
  <c r="H44"/>
  <c r="G44"/>
  <c r="F44"/>
  <c r="E44"/>
  <c r="D44"/>
  <c r="C44"/>
  <c r="B44"/>
  <c r="M45"/>
  <c r="L45"/>
  <c r="H45"/>
  <c r="G45"/>
  <c r="E45"/>
  <c r="D45"/>
  <c r="N43"/>
  <c r="N42"/>
  <c r="N41"/>
  <c r="N40"/>
  <c r="N39"/>
  <c r="N38"/>
  <c r="M37"/>
  <c r="L37"/>
  <c r="K37"/>
  <c r="J37"/>
  <c r="I37"/>
  <c r="H37"/>
  <c r="G37"/>
  <c r="F37"/>
  <c r="E37"/>
  <c r="D37"/>
  <c r="C37"/>
  <c r="B37"/>
  <c r="B47" s="1"/>
  <c r="M36"/>
  <c r="L36"/>
  <c r="K36"/>
  <c r="J36"/>
  <c r="J46" s="1"/>
  <c r="I36"/>
  <c r="I46" s="1"/>
  <c r="H36"/>
  <c r="H46" s="1"/>
  <c r="G36"/>
  <c r="F36"/>
  <c r="E36"/>
  <c r="E46" s="1"/>
  <c r="D36"/>
  <c r="C36"/>
  <c r="B36"/>
  <c r="N35"/>
  <c r="N34"/>
  <c r="N33"/>
  <c r="N32"/>
  <c r="N31"/>
  <c r="N30"/>
  <c r="N29"/>
  <c r="N28"/>
  <c r="N27"/>
  <c r="N26"/>
  <c r="N22"/>
  <c r="N21"/>
  <c r="N20"/>
  <c r="N19"/>
  <c r="N18"/>
  <c r="N17"/>
  <c r="N16"/>
  <c r="N13"/>
  <c r="N45" i="5"/>
  <c r="N44"/>
  <c r="B46"/>
  <c r="N46" s="1"/>
  <c r="N43"/>
  <c r="N42"/>
  <c r="N41"/>
  <c r="N40"/>
  <c r="N39"/>
  <c r="N37"/>
  <c r="N36"/>
  <c r="N35"/>
  <c r="N34"/>
  <c r="N33"/>
  <c r="N32"/>
  <c r="N31"/>
  <c r="B38"/>
  <c r="N38" s="1"/>
  <c r="N29"/>
  <c r="N27"/>
  <c r="N24"/>
  <c r="N23"/>
  <c r="N22"/>
  <c r="N21"/>
  <c r="N20"/>
  <c r="N19"/>
  <c r="N18"/>
  <c r="N17"/>
  <c r="N16"/>
  <c r="B25"/>
  <c r="N14"/>
  <c r="M55" i="6"/>
  <c r="M56" s="1"/>
  <c r="L55"/>
  <c r="L56" s="1"/>
  <c r="L57" s="1"/>
  <c r="K55"/>
  <c r="K56" s="1"/>
  <c r="K57" s="1"/>
  <c r="F55"/>
  <c r="F56" s="1"/>
  <c r="E55"/>
  <c r="D55"/>
  <c r="C55"/>
  <c r="N53"/>
  <c r="N52"/>
  <c r="N50"/>
  <c r="N49"/>
  <c r="N48"/>
  <c r="N47"/>
  <c r="D56"/>
  <c r="D57" s="1"/>
  <c r="C56"/>
  <c r="C57" s="1"/>
  <c r="B56"/>
  <c r="N45"/>
  <c r="N42"/>
  <c r="N41"/>
  <c r="N40"/>
  <c r="N39"/>
  <c r="C44"/>
  <c r="N38"/>
  <c r="N37"/>
  <c r="M34"/>
  <c r="L34"/>
  <c r="D34"/>
  <c r="C34"/>
  <c r="M33"/>
  <c r="M59" s="1"/>
  <c r="L33"/>
  <c r="L59" s="1"/>
  <c r="K33"/>
  <c r="K59" s="1"/>
  <c r="F33"/>
  <c r="F59" s="1"/>
  <c r="E33"/>
  <c r="E59" s="1"/>
  <c r="D33"/>
  <c r="D59" s="1"/>
  <c r="C33"/>
  <c r="C59" s="1"/>
  <c r="B33"/>
  <c r="B59" s="1"/>
  <c r="M31"/>
  <c r="L31"/>
  <c r="K31"/>
  <c r="K58" s="1"/>
  <c r="F31"/>
  <c r="E31"/>
  <c r="E58" s="1"/>
  <c r="D31"/>
  <c r="C31"/>
  <c r="C58" s="1"/>
  <c r="N30"/>
  <c r="N29"/>
  <c r="N28"/>
  <c r="N27"/>
  <c r="N26"/>
  <c r="N24"/>
  <c r="N23"/>
  <c r="N22"/>
  <c r="N21"/>
  <c r="M32"/>
  <c r="M35" s="1"/>
  <c r="N20"/>
  <c r="N19"/>
  <c r="N18"/>
  <c r="E32"/>
  <c r="N17"/>
  <c r="K34"/>
  <c r="F34"/>
  <c r="E34"/>
  <c r="N16"/>
  <c r="N15"/>
  <c r="L32"/>
  <c r="K32"/>
  <c r="D32"/>
  <c r="D35" s="1"/>
  <c r="C32"/>
  <c r="N13"/>
  <c r="C46" i="4" l="1"/>
  <c r="K46"/>
  <c r="G46"/>
  <c r="M46"/>
  <c r="L46"/>
  <c r="F46"/>
  <c r="N44"/>
  <c r="B46"/>
  <c r="D47"/>
  <c r="D46"/>
  <c r="N36"/>
  <c r="K47"/>
  <c r="I47"/>
  <c r="J47"/>
  <c r="F47"/>
  <c r="E47"/>
  <c r="C47"/>
  <c r="M47"/>
  <c r="N24"/>
  <c r="H47"/>
  <c r="N47" i="5"/>
  <c r="N29" i="1"/>
  <c r="N42"/>
  <c r="N43"/>
  <c r="K47" i="14"/>
  <c r="N41"/>
  <c r="N46"/>
  <c r="N28"/>
  <c r="L58" i="6"/>
  <c r="M58"/>
  <c r="N55"/>
  <c r="F58"/>
  <c r="D58"/>
  <c r="L35"/>
  <c r="K35"/>
  <c r="K60" s="1"/>
  <c r="E35"/>
  <c r="M57"/>
  <c r="L47" i="4"/>
  <c r="F57" i="6"/>
  <c r="G47" i="4"/>
  <c r="N45"/>
  <c r="B57" i="6"/>
  <c r="C35"/>
  <c r="C60" s="1"/>
  <c r="B44"/>
  <c r="N59"/>
  <c r="N23" i="4"/>
  <c r="N15" i="5"/>
  <c r="N25" s="1"/>
  <c r="F47" i="14"/>
  <c r="B48" i="5"/>
  <c r="N48" s="1"/>
  <c r="N37" i="4"/>
  <c r="N14" i="6"/>
  <c r="M44"/>
  <c r="N33"/>
  <c r="L44"/>
  <c r="N35" i="1"/>
  <c r="B55"/>
  <c r="F32" i="6"/>
  <c r="F35" s="1"/>
  <c r="K44"/>
  <c r="E56"/>
  <c r="E57" s="1"/>
  <c r="F44"/>
  <c r="N54"/>
  <c r="E44"/>
  <c r="D44"/>
  <c r="D60" s="1"/>
  <c r="N46"/>
  <c r="N31"/>
  <c r="N30" i="5"/>
  <c r="N34" i="6"/>
  <c r="B30" i="1"/>
  <c r="N30" s="1"/>
  <c r="N46" i="4" l="1"/>
  <c r="N47"/>
  <c r="N54" i="1"/>
  <c r="N55"/>
  <c r="N47" i="14"/>
  <c r="N58" i="6"/>
  <c r="N56"/>
  <c r="M60"/>
  <c r="L60"/>
  <c r="B60"/>
  <c r="N32"/>
  <c r="N35" s="1"/>
  <c r="N44"/>
  <c r="E60"/>
  <c r="F60"/>
</calcChain>
</file>

<file path=xl/sharedStrings.xml><?xml version="1.0" encoding="utf-8"?>
<sst xmlns="http://schemas.openxmlformats.org/spreadsheetml/2006/main" count="209" uniqueCount="116">
  <si>
    <t>Наименование учреждения</t>
  </si>
  <si>
    <t>Январь квт/ч/руб</t>
  </si>
  <si>
    <t>Март квт/ч/руб</t>
  </si>
  <si>
    <t>Апрель квт/ч/руб</t>
  </si>
  <si>
    <t>Май квт/ч/руб</t>
  </si>
  <si>
    <t>Июнь квт/ч/руб</t>
  </si>
  <si>
    <t>Июль квт/ч/руб</t>
  </si>
  <si>
    <t>Август квт/ч/руб</t>
  </si>
  <si>
    <t>Сентябрь квт/ч/руб</t>
  </si>
  <si>
    <t>Октябрь квт/ч/руб</t>
  </si>
  <si>
    <t>Ноябрь квт/ч/руб</t>
  </si>
  <si>
    <t>Декабрь квт/ч/руб</t>
  </si>
  <si>
    <t>Образование</t>
  </si>
  <si>
    <t>МБОУ "Центр образования "Преображения"</t>
  </si>
  <si>
    <t>Февраль квт/ч/руб</t>
  </si>
  <si>
    <t>МБОУ Лазовская  школа № 1</t>
  </si>
  <si>
    <t>МБОУ Сокольчинская школа № 3</t>
  </si>
  <si>
    <t>МБОУ Валентиновская школа № 5</t>
  </si>
  <si>
    <t>МБОУ Беневская школа № 7</t>
  </si>
  <si>
    <t>МБОУ Киевская школа № 8</t>
  </si>
  <si>
    <t>МБОУ детский сад "Теремок"</t>
  </si>
  <si>
    <t>Всего по образованию:квт;руб.</t>
  </si>
  <si>
    <t>Культура</t>
  </si>
  <si>
    <t>ГВС м3</t>
  </si>
  <si>
    <t>Управление образования</t>
  </si>
  <si>
    <t>МБУ "Дом культуры п.Преображение"</t>
  </si>
  <si>
    <t>МКУ "Центр культуры, спорта, туризма и молодежной полтики"</t>
  </si>
  <si>
    <t>МБУК Лазовская МЦБ</t>
  </si>
  <si>
    <t>МБУ ДО ДШИ</t>
  </si>
  <si>
    <t>МБУ "Дом культуры с.Лазо"</t>
  </si>
  <si>
    <t>Всего по культуре:квт;руб.</t>
  </si>
  <si>
    <t>МУ "ХОЗУ"</t>
  </si>
  <si>
    <t>Всего по ХОЗУ: квт;руб.</t>
  </si>
  <si>
    <t>Итого квт/ч:</t>
  </si>
  <si>
    <t xml:space="preserve">              руб.</t>
  </si>
  <si>
    <t>Январь м3/руб</t>
  </si>
  <si>
    <t>Февраль м3/руб</t>
  </si>
  <si>
    <t>Март м3/руб</t>
  </si>
  <si>
    <t>Апрель м3/руб</t>
  </si>
  <si>
    <t>Май   м3/руб</t>
  </si>
  <si>
    <t>Июнь м3/руб</t>
  </si>
  <si>
    <t>Июль м3/руб</t>
  </si>
  <si>
    <t>Август м3/руб</t>
  </si>
  <si>
    <t>Сентябрь м3/руб</t>
  </si>
  <si>
    <t>Октябрь м3/руб</t>
  </si>
  <si>
    <t>Ноябрь м3/руб</t>
  </si>
  <si>
    <t>Декабрь м3/руб</t>
  </si>
  <si>
    <t>Всего         м3/руб</t>
  </si>
  <si>
    <t>Всего      квт/ч/руб</t>
  </si>
  <si>
    <t>МБУК Лазовская МЦБ ( с.Лазо)</t>
  </si>
  <si>
    <t>МБУК Лазовская МЦБ (п. Преображение)</t>
  </si>
  <si>
    <t>МБУ ДО ДШИ (с.Лазо)</t>
  </si>
  <si>
    <t>МБУ ДО ДШИ (п. Преображение)</t>
  </si>
  <si>
    <t>Преображенский территориальный отдел</t>
  </si>
  <si>
    <t>Валентиновский территориальный отдел</t>
  </si>
  <si>
    <t>Всего по ХОЗУ: м3;руб.</t>
  </si>
  <si>
    <t>Всего по культуре:м3;руб.</t>
  </si>
  <si>
    <t>Всего по образованию:м3;руб.</t>
  </si>
  <si>
    <t>Итого м3/ч:</t>
  </si>
  <si>
    <t>МБОУ "Центр образования "Преображения" отопл.</t>
  </si>
  <si>
    <t>Январь Гкал/руб.</t>
  </si>
  <si>
    <t>Февраль Гкал/руб.</t>
  </si>
  <si>
    <t>Март Гкал/руб.</t>
  </si>
  <si>
    <t>Апрель Гкал/руб.</t>
  </si>
  <si>
    <t>Май Гкал/руб.</t>
  </si>
  <si>
    <t>Июнь Гкал/руб.</t>
  </si>
  <si>
    <t>Июль Гкал/руб.</t>
  </si>
  <si>
    <t>Август Гкал/руб.</t>
  </si>
  <si>
    <t>Сентябрь Гкал/руб.</t>
  </si>
  <si>
    <t>Октябрь Гкал/руб.</t>
  </si>
  <si>
    <t>Ноябрь Гкал/руб.</t>
  </si>
  <si>
    <t>Декабрь Гкал/руб.</t>
  </si>
  <si>
    <t>Всего      Гкал/руб.</t>
  </si>
  <si>
    <t>Беневской территориальный отдел</t>
  </si>
  <si>
    <t>Всего по ХОЗУ: Гкал;руб.</t>
  </si>
  <si>
    <t>Всего по ХОЗУ: руб.</t>
  </si>
  <si>
    <t>Итого Гкал:</t>
  </si>
  <si>
    <t xml:space="preserve">              м3:</t>
  </si>
  <si>
    <t>руб.:</t>
  </si>
  <si>
    <t>Всего по образованию рубл.</t>
  </si>
  <si>
    <t>Всего по культуре:Гкал;руб.</t>
  </si>
  <si>
    <r>
      <rPr>
        <b/>
        <sz val="10"/>
        <color theme="1"/>
        <rFont val="Times New Roman"/>
        <family val="1"/>
        <charset val="204"/>
      </rPr>
      <t>Всего по образованию:Гкал;руб</t>
    </r>
    <r>
      <rPr>
        <sz val="10"/>
        <color theme="1"/>
        <rFont val="Times New Roman"/>
        <family val="1"/>
        <charset val="204"/>
      </rPr>
      <t>.</t>
    </r>
  </si>
  <si>
    <t>Апрель м3/руб.</t>
  </si>
  <si>
    <t>Март м3/руб.</t>
  </si>
  <si>
    <t>Февраль м3/руб.</t>
  </si>
  <si>
    <t>Январь м3/руб.</t>
  </si>
  <si>
    <t>Май   м3/руб.</t>
  </si>
  <si>
    <t>Июнь м3/руб.</t>
  </si>
  <si>
    <t>Июль м3/руб.</t>
  </si>
  <si>
    <t>Август м3/руб.</t>
  </si>
  <si>
    <t>Сентябрь м3/руб.</t>
  </si>
  <si>
    <t>Октябрь м3/руб.</t>
  </si>
  <si>
    <t>Ноябрь м3/руб.</t>
  </si>
  <si>
    <t>Декабрь м3/руб.</t>
  </si>
  <si>
    <t>Всего        м3/руб.</t>
  </si>
  <si>
    <t>Всего по образованию:м3/руб.</t>
  </si>
  <si>
    <t>Всего по ХОЗУ: м3/руб..</t>
  </si>
  <si>
    <t>Всего по культуре:м3/руб.</t>
  </si>
  <si>
    <t>Итого м3:</t>
  </si>
  <si>
    <t>к  постановлению администрации</t>
  </si>
  <si>
    <t>Лазовского муниципального округа</t>
  </si>
  <si>
    <t>Договор не заключен 2024-2025</t>
  </si>
  <si>
    <t>МКУ "Центр Культуры, спорта, туризма и молодежной политики"</t>
  </si>
  <si>
    <t xml:space="preserve"> Лимиты бюджетных средств на электроэнергию для учреждений,  финансируемых из бюджета  Лазовского муниципального округа на 2026 год. Тариф  из исходных данных Минфина Приморского края для бюджетных организаций с 01.01.2026 - 12,08267 руб./квт (с НДС)                         </t>
  </si>
  <si>
    <t>Не заключен</t>
  </si>
  <si>
    <t xml:space="preserve">  Лимиты бюджетных средств на водоотведение для учреждений,  финансируемых из бюджета Лазовского муниципального округа на 2026 год. Тариф с 01.01.2026 - 17,75 руб./м3 (с НДС) с 01.07.2026 - 18,00 руб./м3 (с НДС)          </t>
  </si>
  <si>
    <t xml:space="preserve">  Лимиты бюджетных средств на теплоснабжение для учреждений,  финансируемых из бюджета Лазовского муниципального округа на 2026 год. Тариф с 01.01.2026 - 8 346,30 руб./Гкал (с НДС) с 01.07.2026 - 8 630,64 руб./Гкал (с НДС) Тариф ГВС с 01.01.2026 -  528,69 руб.\м3   с 01.07.2026 - 557,24 руб.\м3          </t>
  </si>
  <si>
    <t xml:space="preserve">  Лимиты бюджетных средств на водоснабжение для учреждений,  финансируемых из бюджета Лазовского муниципального округа на 2026 год. Тариф с 01.01.2026 - 62,54 руб./м3 (с НДС) с 01.07.2026 -65,00 руб./м3 (с НДС), Тариф с. Валентин с 01.01.2026 - 55,26 руб./м3 (с НДС) с 01.07.2026 - 57,00 руб./м3 (с НДС)                 </t>
  </si>
  <si>
    <t xml:space="preserve"> Лимиты бюджетных средств на услугу регионального оператора по обращению с твердыми коммунальными отходами для учреждений,  финансируемых из бюджета  Лазовского муниципального округа на 2026 год. Тариф  из исходных данных Минфина Приморского края для бюджетных организаций с 01.01.2026 - 864,22 руб./м3 (НДС нет); с 01.07.2026 - 983,22   руб./м3 (НДС нет)                      </t>
  </si>
  <si>
    <t>Приложение  №  2</t>
  </si>
  <si>
    <t>от 26.08.2025г. № 883</t>
  </si>
  <si>
    <t>Приложение  № 4</t>
  </si>
  <si>
    <t>Приложение  № 3</t>
  </si>
  <si>
    <t>Приложение  № 1</t>
  </si>
  <si>
    <t>от 26.08.2025г. №  883</t>
  </si>
  <si>
    <t>Приложение  №  5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</si>
</sst>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0" fillId="0" borderId="0" xfId="0" applyNumberFormat="1"/>
    <xf numFmtId="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4" fontId="3" fillId="0" borderId="1" xfId="0" applyNumberFormat="1" applyFont="1" applyBorder="1"/>
    <xf numFmtId="0" fontId="3" fillId="0" borderId="1" xfId="0" applyFont="1" applyBorder="1"/>
    <xf numFmtId="1" fontId="4" fillId="0" borderId="1" xfId="0" applyNumberFormat="1" applyFont="1" applyBorder="1"/>
    <xf numFmtId="4" fontId="4" fillId="0" borderId="1" xfId="0" applyNumberFormat="1" applyFont="1" applyBorder="1"/>
    <xf numFmtId="2" fontId="4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/>
    <xf numFmtId="4" fontId="4" fillId="0" borderId="1" xfId="0" applyNumberFormat="1" applyFont="1" applyBorder="1" applyAlignment="1"/>
    <xf numFmtId="2" fontId="3" fillId="0" borderId="1" xfId="0" applyNumberFormat="1" applyFont="1" applyBorder="1"/>
    <xf numFmtId="0" fontId="4" fillId="0" borderId="1" xfId="0" applyFont="1" applyBorder="1"/>
    <xf numFmtId="0" fontId="3" fillId="0" borderId="1" xfId="0" applyNumberFormat="1" applyFont="1" applyBorder="1"/>
    <xf numFmtId="0" fontId="3" fillId="0" borderId="8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/>
    <xf numFmtId="0" fontId="6" fillId="0" borderId="1" xfId="0" applyNumberFormat="1" applyFont="1" applyBorder="1"/>
    <xf numFmtId="4" fontId="6" fillId="0" borderId="1" xfId="0" applyNumberFormat="1" applyFont="1" applyBorder="1"/>
    <xf numFmtId="0" fontId="5" fillId="0" borderId="1" xfId="0" applyFont="1" applyBorder="1"/>
    <xf numFmtId="0" fontId="5" fillId="0" borderId="1" xfId="0" applyNumberFormat="1" applyFont="1" applyBorder="1"/>
    <xf numFmtId="0" fontId="5" fillId="0" borderId="0" xfId="0" applyFont="1" applyBorder="1"/>
    <xf numFmtId="0" fontId="5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/>
    </xf>
    <xf numFmtId="1" fontId="6" fillId="0" borderId="1" xfId="0" applyNumberFormat="1" applyFont="1" applyBorder="1"/>
    <xf numFmtId="2" fontId="5" fillId="0" borderId="1" xfId="0" applyNumberFormat="1" applyFont="1" applyBorder="1"/>
    <xf numFmtId="2" fontId="6" fillId="0" borderId="1" xfId="0" applyNumberFormat="1" applyFont="1" applyBorder="1"/>
    <xf numFmtId="0" fontId="0" fillId="0" borderId="0" xfId="0" applyBorder="1"/>
    <xf numFmtId="1" fontId="5" fillId="2" borderId="1" xfId="0" applyNumberFormat="1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5" fillId="0" borderId="9" xfId="0" applyFont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NumberFormat="1" applyFont="1" applyFill="1" applyBorder="1"/>
    <xf numFmtId="0" fontId="0" fillId="0" borderId="0" xfId="0" applyFill="1"/>
    <xf numFmtId="4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2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/>
    </xf>
    <xf numFmtId="4" fontId="5" fillId="0" borderId="6" xfId="0" applyNumberFormat="1" applyFont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5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0"/>
  <sheetViews>
    <sheetView view="pageBreakPreview" zoomScale="60" workbookViewId="0">
      <selection activeCell="G5" sqref="G5"/>
    </sheetView>
  </sheetViews>
  <sheetFormatPr defaultRowHeight="15"/>
  <cols>
    <col min="1" max="1" width="20.42578125" customWidth="1"/>
    <col min="2" max="2" width="14.85546875" customWidth="1"/>
    <col min="3" max="3" width="13.28515625" customWidth="1"/>
    <col min="4" max="4" width="12.7109375" customWidth="1"/>
    <col min="5" max="5" width="14" customWidth="1"/>
    <col min="6" max="6" width="12.42578125" customWidth="1"/>
    <col min="7" max="7" width="10.28515625" customWidth="1"/>
    <col min="8" max="8" width="9.5703125" customWidth="1"/>
    <col min="9" max="9" width="9.7109375" customWidth="1"/>
    <col min="10" max="10" width="11.140625" customWidth="1"/>
    <col min="11" max="11" width="12" customWidth="1"/>
    <col min="12" max="12" width="12.85546875" customWidth="1"/>
    <col min="13" max="13" width="15.28515625" customWidth="1"/>
    <col min="14" max="14" width="16.5703125" customWidth="1"/>
  </cols>
  <sheetData>
    <row r="1" spans="1:14">
      <c r="K1" s="56" t="s">
        <v>109</v>
      </c>
      <c r="L1" s="56"/>
      <c r="M1" s="56"/>
      <c r="N1" s="56"/>
    </row>
    <row r="2" spans="1:14">
      <c r="K2" s="56" t="s">
        <v>99</v>
      </c>
      <c r="L2" s="56"/>
      <c r="M2" s="56"/>
      <c r="N2" s="56"/>
    </row>
    <row r="3" spans="1:14">
      <c r="K3" s="56" t="s">
        <v>100</v>
      </c>
      <c r="L3" s="56"/>
      <c r="M3" s="56"/>
      <c r="N3" s="56"/>
    </row>
    <row r="4" spans="1:14">
      <c r="K4" s="56" t="s">
        <v>110</v>
      </c>
      <c r="L4" s="56"/>
      <c r="M4" s="56"/>
      <c r="N4" s="56"/>
    </row>
    <row r="5" spans="1:14">
      <c r="K5" s="25"/>
      <c r="L5" s="25"/>
      <c r="M5" s="25"/>
      <c r="N5" s="25"/>
    </row>
    <row r="6" spans="1:14" ht="15" customHeight="1">
      <c r="A6" s="61" t="s">
        <v>106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4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4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</row>
    <row r="10" spans="1:14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</row>
    <row r="11" spans="1:14" ht="42.75" customHeight="1">
      <c r="A11" s="3" t="s">
        <v>0</v>
      </c>
      <c r="B11" s="4" t="s">
        <v>60</v>
      </c>
      <c r="C11" s="4" t="s">
        <v>61</v>
      </c>
      <c r="D11" s="4" t="s">
        <v>62</v>
      </c>
      <c r="E11" s="4" t="s">
        <v>63</v>
      </c>
      <c r="F11" s="4" t="s">
        <v>64</v>
      </c>
      <c r="G11" s="4" t="s">
        <v>65</v>
      </c>
      <c r="H11" s="4" t="s">
        <v>66</v>
      </c>
      <c r="I11" s="4" t="s">
        <v>67</v>
      </c>
      <c r="J11" s="4" t="s">
        <v>68</v>
      </c>
      <c r="K11" s="4" t="s">
        <v>69</v>
      </c>
      <c r="L11" s="4" t="s">
        <v>70</v>
      </c>
      <c r="M11" s="4" t="s">
        <v>71</v>
      </c>
      <c r="N11" s="4" t="s">
        <v>72</v>
      </c>
    </row>
    <row r="12" spans="1:14">
      <c r="A12" s="1" t="s">
        <v>12</v>
      </c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2"/>
    </row>
    <row r="13" spans="1:14" ht="30.75" customHeight="1">
      <c r="A13" s="57" t="s">
        <v>59</v>
      </c>
      <c r="B13" s="5">
        <v>193.29</v>
      </c>
      <c r="C13" s="5">
        <v>211.39</v>
      </c>
      <c r="D13" s="5">
        <v>168.37</v>
      </c>
      <c r="E13" s="5">
        <v>117.21</v>
      </c>
      <c r="F13" s="5">
        <v>70.28</v>
      </c>
      <c r="G13" s="5"/>
      <c r="H13" s="5"/>
      <c r="I13" s="5"/>
      <c r="J13" s="5"/>
      <c r="K13" s="5">
        <v>46.07</v>
      </c>
      <c r="L13" s="5">
        <v>124.69</v>
      </c>
      <c r="M13" s="5">
        <v>231.52</v>
      </c>
      <c r="N13" s="5">
        <f>B13+C13+D13+E13+F13+G13+H13+I13+J13+K13+L13+M13</f>
        <v>1162.82</v>
      </c>
    </row>
    <row r="14" spans="1:14" ht="28.5" customHeight="1">
      <c r="A14" s="58"/>
      <c r="B14" s="8">
        <f>B13*8346.3</f>
        <v>1613256.3269999998</v>
      </c>
      <c r="C14" s="8">
        <f t="shared" ref="C14:F14" si="0">C13*8346.3</f>
        <v>1764324.3569999998</v>
      </c>
      <c r="D14" s="8">
        <f t="shared" si="0"/>
        <v>1405266.531</v>
      </c>
      <c r="E14" s="8">
        <f t="shared" si="0"/>
        <v>978269.82299999986</v>
      </c>
      <c r="F14" s="8">
        <f t="shared" si="0"/>
        <v>586577.96399999992</v>
      </c>
      <c r="G14" s="8"/>
      <c r="H14" s="8"/>
      <c r="I14" s="8"/>
      <c r="J14" s="8"/>
      <c r="K14" s="8">
        <f>K13*8630.64</f>
        <v>397613.58479999995</v>
      </c>
      <c r="L14" s="8">
        <f t="shared" ref="L14:M14" si="1">L13*8630.64</f>
        <v>1076154.5015999998</v>
      </c>
      <c r="M14" s="8">
        <f t="shared" si="1"/>
        <v>1998165.7727999999</v>
      </c>
      <c r="N14" s="8">
        <f>B14+C14+D14+E14+F14+G14+H14+I14+J14+K14+L14+M14</f>
        <v>9819628.8611999992</v>
      </c>
    </row>
    <row r="15" spans="1:14" ht="25.5" customHeight="1">
      <c r="A15" s="57" t="s">
        <v>23</v>
      </c>
      <c r="B15" s="9">
        <v>83.81</v>
      </c>
      <c r="C15" s="9">
        <v>116.89</v>
      </c>
      <c r="D15" s="9">
        <v>92.84</v>
      </c>
      <c r="E15" s="9">
        <v>108.13</v>
      </c>
      <c r="F15" s="9">
        <v>59.26</v>
      </c>
      <c r="G15" s="9"/>
      <c r="H15" s="9"/>
      <c r="I15" s="9"/>
      <c r="J15" s="9"/>
      <c r="K15" s="9">
        <v>29.05</v>
      </c>
      <c r="L15" s="9">
        <v>81.06</v>
      </c>
      <c r="M15" s="9">
        <v>67.33</v>
      </c>
      <c r="N15" s="9">
        <f>SUM(B15:M15)</f>
        <v>638.37</v>
      </c>
    </row>
    <row r="16" spans="1:14" ht="25.5" customHeight="1">
      <c r="A16" s="58"/>
      <c r="B16" s="8">
        <f>B15*528.69</f>
        <v>44309.508900000008</v>
      </c>
      <c r="C16" s="8">
        <f t="shared" ref="C16:F16" si="2">C15*528.69</f>
        <v>61798.574100000005</v>
      </c>
      <c r="D16" s="8">
        <f t="shared" si="2"/>
        <v>49083.579600000005</v>
      </c>
      <c r="E16" s="8">
        <f t="shared" si="2"/>
        <v>57167.2497</v>
      </c>
      <c r="F16" s="8">
        <f t="shared" si="2"/>
        <v>31330.169400000002</v>
      </c>
      <c r="G16" s="8"/>
      <c r="H16" s="8"/>
      <c r="I16" s="8"/>
      <c r="J16" s="8"/>
      <c r="K16" s="8">
        <f>K15*557.24</f>
        <v>16187.822</v>
      </c>
      <c r="L16" s="8">
        <f t="shared" ref="L16:M16" si="3">L15*557.24</f>
        <v>45169.874400000001</v>
      </c>
      <c r="M16" s="8">
        <f t="shared" si="3"/>
        <v>37518.9692</v>
      </c>
      <c r="N16" s="8">
        <f>SUM(B16:M16)</f>
        <v>342565.74729999999</v>
      </c>
    </row>
    <row r="17" spans="1:19" ht="21.75" customHeight="1">
      <c r="A17" s="57" t="s">
        <v>15</v>
      </c>
      <c r="B17" s="10">
        <v>172.78</v>
      </c>
      <c r="C17" s="10">
        <v>136.97999999999999</v>
      </c>
      <c r="D17" s="10">
        <v>95.8</v>
      </c>
      <c r="E17" s="10">
        <v>66.72</v>
      </c>
      <c r="F17" s="10">
        <v>34.520000000000003</v>
      </c>
      <c r="G17" s="11"/>
      <c r="H17" s="11"/>
      <c r="I17" s="11"/>
      <c r="J17" s="11"/>
      <c r="K17" s="50">
        <v>14.9</v>
      </c>
      <c r="L17" s="50">
        <v>70.599999999999994</v>
      </c>
      <c r="M17" s="50">
        <v>99.96</v>
      </c>
      <c r="N17" s="11">
        <f>B17+C17+D17+E17+F17+G17+H17+I17+J17+K17+L17+M17</f>
        <v>692.26</v>
      </c>
    </row>
    <row r="18" spans="1:19">
      <c r="A18" s="58"/>
      <c r="B18" s="8">
        <f>B17*8346.3</f>
        <v>1442073.7139999999</v>
      </c>
      <c r="C18" s="8">
        <f t="shared" ref="C18" si="4">C17*8346.3</f>
        <v>1143276.1739999999</v>
      </c>
      <c r="D18" s="8">
        <f t="shared" ref="D18" si="5">D17*8346.3</f>
        <v>799575.53999999992</v>
      </c>
      <c r="E18" s="8">
        <f t="shared" ref="E18" si="6">E17*8346.3</f>
        <v>556865.13599999994</v>
      </c>
      <c r="F18" s="8">
        <f t="shared" ref="F18" si="7">F17*8346.3</f>
        <v>288114.27600000001</v>
      </c>
      <c r="G18" s="8"/>
      <c r="H18" s="8"/>
      <c r="I18" s="8"/>
      <c r="J18" s="8"/>
      <c r="K18" s="8">
        <f>K17*8630.64</f>
        <v>128596.53599999999</v>
      </c>
      <c r="L18" s="8">
        <f t="shared" ref="L18" si="8">L17*8630.64</f>
        <v>609323.18399999989</v>
      </c>
      <c r="M18" s="8">
        <f t="shared" ref="M18" si="9">M17*8630.64</f>
        <v>862718.77439999988</v>
      </c>
      <c r="N18" s="8">
        <f>B18+C18+D18+E18+F18+G18+H18+I18+J18+K18+L18+M18</f>
        <v>5830543.3344000001</v>
      </c>
      <c r="S18" s="7"/>
    </row>
    <row r="19" spans="1:19" ht="17.25" customHeight="1">
      <c r="A19" s="57" t="s">
        <v>16</v>
      </c>
      <c r="B19" s="10">
        <v>55.88</v>
      </c>
      <c r="C19" s="10">
        <v>46.85</v>
      </c>
      <c r="D19" s="10">
        <v>42.5</v>
      </c>
      <c r="E19" s="10">
        <v>33.14</v>
      </c>
      <c r="F19" s="10">
        <v>15.86</v>
      </c>
      <c r="G19" s="10"/>
      <c r="H19" s="10"/>
      <c r="I19" s="10"/>
      <c r="J19" s="10"/>
      <c r="K19" s="10">
        <v>11.09</v>
      </c>
      <c r="L19" s="10">
        <v>33.47</v>
      </c>
      <c r="M19" s="10">
        <v>64.87</v>
      </c>
      <c r="N19" s="10">
        <f t="shared" ref="N19:N34" si="10">SUM(B19:M19)</f>
        <v>303.66000000000003</v>
      </c>
    </row>
    <row r="20" spans="1:19">
      <c r="A20" s="58"/>
      <c r="B20" s="8">
        <f>B19*8346.3</f>
        <v>466391.24400000001</v>
      </c>
      <c r="C20" s="8">
        <f t="shared" ref="C20" si="11">C19*8346.3</f>
        <v>391024.15499999997</v>
      </c>
      <c r="D20" s="8">
        <f t="shared" ref="D20" si="12">D19*8346.3</f>
        <v>354717.74999999994</v>
      </c>
      <c r="E20" s="8">
        <f t="shared" ref="E20" si="13">E19*8346.3</f>
        <v>276596.38199999998</v>
      </c>
      <c r="F20" s="8">
        <f t="shared" ref="F20" si="14">F19*8346.3</f>
        <v>132372.31799999997</v>
      </c>
      <c r="G20" s="8"/>
      <c r="H20" s="8"/>
      <c r="I20" s="8"/>
      <c r="J20" s="8"/>
      <c r="K20" s="8">
        <f>K19*8630.64</f>
        <v>95713.797599999991</v>
      </c>
      <c r="L20" s="8">
        <f t="shared" ref="L20" si="15">L19*8630.64</f>
        <v>288867.5208</v>
      </c>
      <c r="M20" s="8">
        <f t="shared" ref="M20" si="16">M19*8630.64</f>
        <v>559869.61679999996</v>
      </c>
      <c r="N20" s="12">
        <f t="shared" si="10"/>
        <v>2565552.7841999996</v>
      </c>
    </row>
    <row r="21" spans="1:19" ht="14.25" customHeight="1">
      <c r="A21" s="57" t="s">
        <v>17</v>
      </c>
      <c r="B21" s="10">
        <v>79.569999999999993</v>
      </c>
      <c r="C21" s="10">
        <v>67.63</v>
      </c>
      <c r="D21" s="10">
        <v>56.79</v>
      </c>
      <c r="E21" s="10">
        <v>44.52</v>
      </c>
      <c r="F21" s="10">
        <v>23.51</v>
      </c>
      <c r="G21" s="10"/>
      <c r="H21" s="10"/>
      <c r="I21" s="10"/>
      <c r="J21" s="10"/>
      <c r="K21" s="50">
        <v>14.54</v>
      </c>
      <c r="L21" s="50">
        <v>36.11</v>
      </c>
      <c r="M21" s="50">
        <v>73.239999999999995</v>
      </c>
      <c r="N21" s="10">
        <f t="shared" si="10"/>
        <v>395.91</v>
      </c>
    </row>
    <row r="22" spans="1:19">
      <c r="A22" s="58"/>
      <c r="B22" s="8">
        <f>B21*8346.3</f>
        <v>664115.0909999999</v>
      </c>
      <c r="C22" s="8">
        <f t="shared" ref="C22" si="17">C21*8346.3</f>
        <v>564460.26899999985</v>
      </c>
      <c r="D22" s="8">
        <f t="shared" ref="D22" si="18">D21*8346.3</f>
        <v>473986.37699999998</v>
      </c>
      <c r="E22" s="8">
        <f t="shared" ref="E22" si="19">E21*8346.3</f>
        <v>371577.27600000001</v>
      </c>
      <c r="F22" s="8">
        <f t="shared" ref="F22" si="20">F21*8346.3</f>
        <v>196221.51300000001</v>
      </c>
      <c r="G22" s="8"/>
      <c r="H22" s="8"/>
      <c r="I22" s="8"/>
      <c r="J22" s="8"/>
      <c r="K22" s="8">
        <f>K21*8630.64</f>
        <v>125489.50559999999</v>
      </c>
      <c r="L22" s="8">
        <f t="shared" ref="L22" si="21">L21*8630.64</f>
        <v>311652.41039999999</v>
      </c>
      <c r="M22" s="8">
        <f t="shared" ref="M22" si="22">M21*8630.64</f>
        <v>632108.07359999989</v>
      </c>
      <c r="N22" s="12">
        <f t="shared" si="10"/>
        <v>3339610.5155999991</v>
      </c>
    </row>
    <row r="23" spans="1:19" ht="21.75" customHeight="1">
      <c r="A23" s="57" t="s">
        <v>18</v>
      </c>
      <c r="B23" s="10">
        <v>72.930000000000007</v>
      </c>
      <c r="C23" s="10">
        <v>67.88</v>
      </c>
      <c r="D23" s="10">
        <v>52.04</v>
      </c>
      <c r="E23" s="10">
        <v>34.729999999999997</v>
      </c>
      <c r="F23" s="10">
        <v>19.059999999999999</v>
      </c>
      <c r="G23" s="10"/>
      <c r="H23" s="10"/>
      <c r="I23" s="10"/>
      <c r="J23" s="10"/>
      <c r="K23" s="10">
        <v>9.98</v>
      </c>
      <c r="L23" s="10">
        <v>35.85</v>
      </c>
      <c r="M23" s="10">
        <v>41.045000000000002</v>
      </c>
      <c r="N23" s="10">
        <f t="shared" si="10"/>
        <v>333.51500000000004</v>
      </c>
    </row>
    <row r="24" spans="1:19">
      <c r="A24" s="58"/>
      <c r="B24" s="8">
        <f>B23*8346.3</f>
        <v>608695.65899999999</v>
      </c>
      <c r="C24" s="8">
        <f t="shared" ref="C24" si="23">C23*8346.3</f>
        <v>566546.84399999992</v>
      </c>
      <c r="D24" s="8">
        <f t="shared" ref="D24" si="24">D23*8346.3</f>
        <v>434341.45199999993</v>
      </c>
      <c r="E24" s="8">
        <f t="shared" ref="E24" si="25">E23*8346.3</f>
        <v>289866.99899999995</v>
      </c>
      <c r="F24" s="8">
        <f t="shared" ref="F24" si="26">F23*8346.3</f>
        <v>159080.47799999997</v>
      </c>
      <c r="G24" s="8"/>
      <c r="H24" s="8"/>
      <c r="I24" s="8"/>
      <c r="J24" s="8"/>
      <c r="K24" s="8">
        <f>K23*8630.64</f>
        <v>86133.787199999992</v>
      </c>
      <c r="L24" s="8">
        <f t="shared" ref="L24" si="27">L23*8630.64</f>
        <v>309408.44400000002</v>
      </c>
      <c r="M24" s="8">
        <f t="shared" ref="M24" si="28">M23*8630.64</f>
        <v>354244.6188</v>
      </c>
      <c r="N24" s="12">
        <f t="shared" si="10"/>
        <v>2808318.2819999997</v>
      </c>
    </row>
    <row r="25" spans="1:19" ht="22.5" customHeight="1">
      <c r="A25" s="57" t="s">
        <v>19</v>
      </c>
      <c r="B25" s="10">
        <v>9.98</v>
      </c>
      <c r="C25" s="10">
        <v>8.19</v>
      </c>
      <c r="D25" s="10">
        <v>6.93</v>
      </c>
      <c r="E25" s="10">
        <v>4.6100000000000003</v>
      </c>
      <c r="F25" s="10">
        <v>0.3</v>
      </c>
      <c r="G25" s="10"/>
      <c r="H25" s="10"/>
      <c r="I25" s="10"/>
      <c r="J25" s="10"/>
      <c r="K25" s="10">
        <v>3.25</v>
      </c>
      <c r="L25" s="10">
        <v>5.9</v>
      </c>
      <c r="M25" s="10">
        <v>8.98</v>
      </c>
      <c r="N25" s="10">
        <f>SUM(B25:M25)</f>
        <v>48.14</v>
      </c>
    </row>
    <row r="26" spans="1:19">
      <c r="A26" s="58"/>
      <c r="B26" s="8">
        <f>B25*8346.3</f>
        <v>83296.073999999993</v>
      </c>
      <c r="C26" s="8">
        <f t="shared" ref="C26" si="29">C25*8346.3</f>
        <v>68356.196999999986</v>
      </c>
      <c r="D26" s="8">
        <f t="shared" ref="D26" si="30">D25*8346.3</f>
        <v>57839.858999999989</v>
      </c>
      <c r="E26" s="8">
        <f t="shared" ref="E26" si="31">E25*8346.3</f>
        <v>38476.442999999999</v>
      </c>
      <c r="F26" s="8">
        <f t="shared" ref="F26" si="32">F25*8346.3</f>
        <v>2503.89</v>
      </c>
      <c r="G26" s="8"/>
      <c r="H26" s="8"/>
      <c r="I26" s="8"/>
      <c r="J26" s="8"/>
      <c r="K26" s="8">
        <f>K25*8630.64</f>
        <v>28049.579999999998</v>
      </c>
      <c r="L26" s="8">
        <f t="shared" ref="L26" si="33">L25*8630.64</f>
        <v>50920.775999999998</v>
      </c>
      <c r="M26" s="8">
        <f t="shared" ref="M26" si="34">M25*8630.64</f>
        <v>77503.147199999992</v>
      </c>
      <c r="N26" s="12">
        <f t="shared" si="10"/>
        <v>406945.96620000002</v>
      </c>
    </row>
    <row r="27" spans="1:19">
      <c r="A27" s="57" t="s">
        <v>24</v>
      </c>
      <c r="B27" s="10">
        <v>20.83</v>
      </c>
      <c r="C27" s="10">
        <v>16.399999999999999</v>
      </c>
      <c r="D27" s="10">
        <v>12.72</v>
      </c>
      <c r="E27" s="10">
        <v>6.22</v>
      </c>
      <c r="F27" s="10">
        <v>1.4</v>
      </c>
      <c r="G27" s="10"/>
      <c r="H27" s="10"/>
      <c r="I27" s="10"/>
      <c r="J27" s="10"/>
      <c r="K27" s="10">
        <v>4.91</v>
      </c>
      <c r="L27" s="10">
        <v>11.93</v>
      </c>
      <c r="M27" s="10">
        <v>18.940000000000001</v>
      </c>
      <c r="N27" s="13">
        <f t="shared" si="10"/>
        <v>93.35</v>
      </c>
    </row>
    <row r="28" spans="1:19">
      <c r="A28" s="58"/>
      <c r="B28" s="8">
        <f>B27*8346.3</f>
        <v>173853.42899999997</v>
      </c>
      <c r="C28" s="8">
        <f t="shared" ref="C28" si="35">C27*8346.3</f>
        <v>136879.31999999998</v>
      </c>
      <c r="D28" s="8">
        <f t="shared" ref="D28" si="36">D27*8346.3</f>
        <v>106164.936</v>
      </c>
      <c r="E28" s="8">
        <f t="shared" ref="E28" si="37">E27*8346.3</f>
        <v>51913.98599999999</v>
      </c>
      <c r="F28" s="8">
        <f t="shared" ref="F28" si="38">F27*8346.3</f>
        <v>11684.819999999998</v>
      </c>
      <c r="G28" s="8"/>
      <c r="H28" s="8"/>
      <c r="I28" s="8"/>
      <c r="J28" s="8"/>
      <c r="K28" s="8">
        <f>K27*8630.64</f>
        <v>42376.4424</v>
      </c>
      <c r="L28" s="8">
        <f t="shared" ref="L28" si="39">L27*8630.64</f>
        <v>102963.53519999998</v>
      </c>
      <c r="M28" s="8">
        <f t="shared" ref="M28" si="40">M27*8630.64</f>
        <v>163464.3216</v>
      </c>
      <c r="N28" s="12">
        <f t="shared" si="10"/>
        <v>789300.79019999993</v>
      </c>
    </row>
    <row r="29" spans="1:19">
      <c r="A29" s="57" t="s">
        <v>20</v>
      </c>
      <c r="B29" s="10">
        <v>38.39</v>
      </c>
      <c r="C29" s="10">
        <v>34.68</v>
      </c>
      <c r="D29" s="10">
        <v>27.54</v>
      </c>
      <c r="E29" s="10">
        <v>17.079999999999998</v>
      </c>
      <c r="F29" s="10">
        <v>8.23</v>
      </c>
      <c r="G29" s="10"/>
      <c r="H29" s="10"/>
      <c r="I29" s="10"/>
      <c r="J29" s="10"/>
      <c r="K29" s="10">
        <v>7.81</v>
      </c>
      <c r="L29" s="10">
        <v>22.16</v>
      </c>
      <c r="M29" s="10">
        <v>39.76</v>
      </c>
      <c r="N29" s="10">
        <f t="shared" si="10"/>
        <v>195.64999999999998</v>
      </c>
    </row>
    <row r="30" spans="1:19">
      <c r="A30" s="58"/>
      <c r="B30" s="8">
        <f>B29*8346.3</f>
        <v>320414.45699999999</v>
      </c>
      <c r="C30" s="8">
        <f t="shared" ref="C30" si="41">C29*8346.3</f>
        <v>289449.68399999995</v>
      </c>
      <c r="D30" s="8">
        <f t="shared" ref="D30" si="42">D29*8346.3</f>
        <v>229857.10199999998</v>
      </c>
      <c r="E30" s="8">
        <f t="shared" ref="E30" si="43">E29*8346.3</f>
        <v>142554.80399999997</v>
      </c>
      <c r="F30" s="8">
        <f t="shared" ref="F30" si="44">F29*8346.3</f>
        <v>68690.048999999999</v>
      </c>
      <c r="G30" s="8"/>
      <c r="H30" s="8"/>
      <c r="I30" s="8"/>
      <c r="J30" s="8"/>
      <c r="K30" s="8">
        <f>K29*8630.64</f>
        <v>67405.298399999985</v>
      </c>
      <c r="L30" s="8">
        <f t="shared" ref="L30" si="45">L29*8630.64</f>
        <v>191254.98239999998</v>
      </c>
      <c r="M30" s="8">
        <f t="shared" ref="M30" si="46">M29*8630.64</f>
        <v>343154.24639999995</v>
      </c>
      <c r="N30" s="12">
        <f t="shared" si="10"/>
        <v>1652780.6231999998</v>
      </c>
    </row>
    <row r="31" spans="1:19" ht="27" customHeight="1">
      <c r="A31" s="59" t="s">
        <v>81</v>
      </c>
      <c r="B31" s="14">
        <f t="shared" ref="B31:M31" si="47">B13+B17+B19+B21+B23+B25+B27+B29</f>
        <v>643.65000000000009</v>
      </c>
      <c r="C31" s="14">
        <f t="shared" si="47"/>
        <v>590</v>
      </c>
      <c r="D31" s="14">
        <f t="shared" si="47"/>
        <v>462.69000000000011</v>
      </c>
      <c r="E31" s="14">
        <f t="shared" si="47"/>
        <v>324.23</v>
      </c>
      <c r="F31" s="14">
        <f t="shared" si="47"/>
        <v>173.16000000000003</v>
      </c>
      <c r="G31" s="14"/>
      <c r="H31" s="14"/>
      <c r="I31" s="14"/>
      <c r="J31" s="14"/>
      <c r="K31" s="14">
        <f t="shared" si="47"/>
        <v>112.55</v>
      </c>
      <c r="L31" s="14">
        <f t="shared" si="47"/>
        <v>340.71000000000004</v>
      </c>
      <c r="M31" s="14">
        <f t="shared" si="47"/>
        <v>578.31500000000005</v>
      </c>
      <c r="N31" s="14">
        <f t="shared" si="10"/>
        <v>3225.3050000000003</v>
      </c>
    </row>
    <row r="32" spans="1:19" ht="26.25" customHeight="1">
      <c r="A32" s="60"/>
      <c r="B32" s="15">
        <f t="shared" ref="B32:M32" si="48">B14+B18+B20+B22+B24+B26+B28+B30</f>
        <v>5372095.9950000001</v>
      </c>
      <c r="C32" s="15">
        <f t="shared" si="48"/>
        <v>4924316.9999999991</v>
      </c>
      <c r="D32" s="15">
        <f t="shared" si="48"/>
        <v>3861749.5470000003</v>
      </c>
      <c r="E32" s="15">
        <f t="shared" si="48"/>
        <v>2706120.8489999995</v>
      </c>
      <c r="F32" s="15">
        <f t="shared" si="48"/>
        <v>1445245.3079999997</v>
      </c>
      <c r="G32" s="15"/>
      <c r="H32" s="15"/>
      <c r="I32" s="15"/>
      <c r="J32" s="15"/>
      <c r="K32" s="15">
        <f t="shared" si="48"/>
        <v>971378.53199999989</v>
      </c>
      <c r="L32" s="15">
        <f t="shared" si="48"/>
        <v>2940545.3544000001</v>
      </c>
      <c r="M32" s="15">
        <f t="shared" si="48"/>
        <v>4991228.5715999994</v>
      </c>
      <c r="N32" s="15">
        <f t="shared" si="10"/>
        <v>27212681.156999998</v>
      </c>
    </row>
    <row r="33" spans="1:14" ht="18.75" customHeight="1">
      <c r="A33" s="72" t="s">
        <v>57</v>
      </c>
      <c r="B33" s="16">
        <f>B15</f>
        <v>83.81</v>
      </c>
      <c r="C33" s="16">
        <f t="shared" ref="C33:M33" si="49">C15</f>
        <v>116.89</v>
      </c>
      <c r="D33" s="16">
        <f t="shared" si="49"/>
        <v>92.84</v>
      </c>
      <c r="E33" s="16">
        <f t="shared" si="49"/>
        <v>108.13</v>
      </c>
      <c r="F33" s="16">
        <f t="shared" si="49"/>
        <v>59.26</v>
      </c>
      <c r="G33" s="16"/>
      <c r="H33" s="16"/>
      <c r="I33" s="16"/>
      <c r="J33" s="16"/>
      <c r="K33" s="16">
        <f t="shared" si="49"/>
        <v>29.05</v>
      </c>
      <c r="L33" s="16">
        <f t="shared" si="49"/>
        <v>81.06</v>
      </c>
      <c r="M33" s="16">
        <f t="shared" si="49"/>
        <v>67.33</v>
      </c>
      <c r="N33" s="16">
        <f t="shared" si="10"/>
        <v>638.37</v>
      </c>
    </row>
    <row r="34" spans="1:14" ht="27.75" customHeight="1">
      <c r="A34" s="60"/>
      <c r="B34" s="16">
        <f>B16</f>
        <v>44309.508900000008</v>
      </c>
      <c r="C34" s="16">
        <f t="shared" ref="C34:M34" si="50">C16</f>
        <v>61798.574100000005</v>
      </c>
      <c r="D34" s="16">
        <f t="shared" si="50"/>
        <v>49083.579600000005</v>
      </c>
      <c r="E34" s="16">
        <f t="shared" si="50"/>
        <v>57167.2497</v>
      </c>
      <c r="F34" s="16">
        <f t="shared" si="50"/>
        <v>31330.169400000002</v>
      </c>
      <c r="G34" s="16"/>
      <c r="H34" s="16"/>
      <c r="I34" s="16"/>
      <c r="J34" s="16"/>
      <c r="K34" s="16">
        <f t="shared" si="50"/>
        <v>16187.822</v>
      </c>
      <c r="L34" s="16">
        <f t="shared" si="50"/>
        <v>45169.874400000001</v>
      </c>
      <c r="M34" s="16">
        <f t="shared" si="50"/>
        <v>37518.9692</v>
      </c>
      <c r="N34" s="15">
        <f t="shared" si="10"/>
        <v>342565.74729999999</v>
      </c>
    </row>
    <row r="35" spans="1:14" ht="45" customHeight="1">
      <c r="A35" s="17" t="s">
        <v>79</v>
      </c>
      <c r="B35" s="18">
        <f>B32+B34</f>
        <v>5416405.5038999999</v>
      </c>
      <c r="C35" s="18">
        <f t="shared" ref="C35:N35" si="51">C32+C34</f>
        <v>4986115.5740999989</v>
      </c>
      <c r="D35" s="18">
        <f t="shared" si="51"/>
        <v>3910833.1266000001</v>
      </c>
      <c r="E35" s="18">
        <f t="shared" si="51"/>
        <v>2763288.0986999995</v>
      </c>
      <c r="F35" s="18">
        <f t="shared" si="51"/>
        <v>1476575.4773999997</v>
      </c>
      <c r="G35" s="18"/>
      <c r="H35" s="18"/>
      <c r="I35" s="18"/>
      <c r="J35" s="18"/>
      <c r="K35" s="18">
        <f t="shared" si="51"/>
        <v>987566.35399999993</v>
      </c>
      <c r="L35" s="18">
        <f t="shared" si="51"/>
        <v>2985715.2288000002</v>
      </c>
      <c r="M35" s="18">
        <f t="shared" si="51"/>
        <v>5028747.5407999996</v>
      </c>
      <c r="N35" s="19">
        <f t="shared" si="51"/>
        <v>27555246.904299997</v>
      </c>
    </row>
    <row r="36" spans="1:14">
      <c r="A36" s="65" t="s">
        <v>22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7"/>
    </row>
    <row r="37" spans="1:14">
      <c r="A37" s="70" t="s">
        <v>27</v>
      </c>
      <c r="B37" s="13">
        <v>12.46</v>
      </c>
      <c r="C37" s="13">
        <v>11.31</v>
      </c>
      <c r="D37" s="13">
        <v>8.91</v>
      </c>
      <c r="E37" s="13">
        <v>5.85</v>
      </c>
      <c r="F37" s="13">
        <v>3.13</v>
      </c>
      <c r="G37" s="13"/>
      <c r="H37" s="13"/>
      <c r="I37" s="13"/>
      <c r="J37" s="13"/>
      <c r="K37" s="13">
        <v>5.6749999999999998</v>
      </c>
      <c r="L37" s="13">
        <v>9.93</v>
      </c>
      <c r="M37" s="13">
        <v>12.81</v>
      </c>
      <c r="N37" s="13">
        <f t="shared" ref="N37:N57" si="52">SUM(B37:M37)</f>
        <v>70.075000000000003</v>
      </c>
    </row>
    <row r="38" spans="1:14">
      <c r="A38" s="71"/>
      <c r="B38" s="8">
        <f>B37*8346.3</f>
        <v>103994.898</v>
      </c>
      <c r="C38" s="8">
        <f t="shared" ref="C38" si="53">C37*8346.3</f>
        <v>94396.652999999991</v>
      </c>
      <c r="D38" s="8">
        <f t="shared" ref="D38" si="54">D37*8346.3</f>
        <v>74365.532999999996</v>
      </c>
      <c r="E38" s="8">
        <f t="shared" ref="E38" si="55">E37*8346.3</f>
        <v>48825.854999999996</v>
      </c>
      <c r="F38" s="8">
        <f t="shared" ref="F38" si="56">F37*8346.3</f>
        <v>26123.918999999998</v>
      </c>
      <c r="G38" s="8"/>
      <c r="H38" s="8"/>
      <c r="I38" s="8"/>
      <c r="J38" s="8"/>
      <c r="K38" s="8">
        <f>K37*8630.64</f>
        <v>48978.881999999998</v>
      </c>
      <c r="L38" s="8">
        <f t="shared" ref="L38" si="57">L37*8630.64</f>
        <v>85702.255199999985</v>
      </c>
      <c r="M38" s="8">
        <f t="shared" ref="M38" si="58">M37*8630.64</f>
        <v>110558.4984</v>
      </c>
      <c r="N38" s="12">
        <f t="shared" si="52"/>
        <v>592946.49359999993</v>
      </c>
    </row>
    <row r="39" spans="1:14">
      <c r="A39" s="57" t="s">
        <v>28</v>
      </c>
      <c r="B39" s="13">
        <v>24.815000000000001</v>
      </c>
      <c r="C39" s="13">
        <v>21.53</v>
      </c>
      <c r="D39" s="13">
        <v>15</v>
      </c>
      <c r="E39" s="13">
        <v>10.08</v>
      </c>
      <c r="F39" s="13">
        <v>5.12</v>
      </c>
      <c r="G39" s="13"/>
      <c r="H39" s="13"/>
      <c r="I39" s="13"/>
      <c r="J39" s="13"/>
      <c r="K39" s="13">
        <v>3.56</v>
      </c>
      <c r="L39" s="13">
        <v>12.51</v>
      </c>
      <c r="M39" s="13">
        <v>18.03</v>
      </c>
      <c r="N39" s="13">
        <f t="shared" si="52"/>
        <v>110.64500000000001</v>
      </c>
    </row>
    <row r="40" spans="1:14">
      <c r="A40" s="58"/>
      <c r="B40" s="8">
        <f>B39*8346.3</f>
        <v>207113.4345</v>
      </c>
      <c r="C40" s="8">
        <f t="shared" ref="C40" si="59">C39*8346.3</f>
        <v>179695.83900000001</v>
      </c>
      <c r="D40" s="8">
        <f t="shared" ref="D40" si="60">D39*8346.3</f>
        <v>125194.49999999999</v>
      </c>
      <c r="E40" s="8">
        <f t="shared" ref="E40" si="61">E39*8346.3</f>
        <v>84130.703999999998</v>
      </c>
      <c r="F40" s="8">
        <f t="shared" ref="F40" si="62">F39*8346.3</f>
        <v>42733.055999999997</v>
      </c>
      <c r="G40" s="8"/>
      <c r="H40" s="8"/>
      <c r="I40" s="8"/>
      <c r="J40" s="8"/>
      <c r="K40" s="8">
        <f>K39*8630.64</f>
        <v>30725.078399999999</v>
      </c>
      <c r="L40" s="8">
        <f t="shared" ref="L40" si="63">L39*8630.64</f>
        <v>107969.30639999999</v>
      </c>
      <c r="M40" s="8">
        <f t="shared" ref="M40" si="64">M39*8630.64</f>
        <v>155610.43919999999</v>
      </c>
      <c r="N40" s="12">
        <f t="shared" si="52"/>
        <v>933172.35750000004</v>
      </c>
    </row>
    <row r="41" spans="1:14">
      <c r="A41" s="70" t="s">
        <v>29</v>
      </c>
      <c r="B41" s="13">
        <v>81.28</v>
      </c>
      <c r="C41" s="13">
        <v>65.38</v>
      </c>
      <c r="D41" s="13">
        <v>49.62</v>
      </c>
      <c r="E41" s="13">
        <v>36.99</v>
      </c>
      <c r="F41" s="13">
        <v>18.3</v>
      </c>
      <c r="G41" s="13"/>
      <c r="H41" s="13"/>
      <c r="I41" s="13"/>
      <c r="J41" s="13"/>
      <c r="K41" s="13">
        <v>13.69</v>
      </c>
      <c r="L41" s="13">
        <v>40.92</v>
      </c>
      <c r="M41" s="13">
        <v>55.16</v>
      </c>
      <c r="N41" s="13">
        <f t="shared" si="52"/>
        <v>361.34000000000003</v>
      </c>
    </row>
    <row r="42" spans="1:14">
      <c r="A42" s="71"/>
      <c r="B42" s="8">
        <f>B41*8346.3</f>
        <v>678387.26399999997</v>
      </c>
      <c r="C42" s="8">
        <f t="shared" ref="C42" si="65">C41*8346.3</f>
        <v>545681.09399999992</v>
      </c>
      <c r="D42" s="8">
        <f t="shared" ref="D42" si="66">D41*8346.3</f>
        <v>414143.40599999996</v>
      </c>
      <c r="E42" s="8">
        <f t="shared" ref="E42" si="67">E41*8346.3</f>
        <v>308729.63699999999</v>
      </c>
      <c r="F42" s="8">
        <f t="shared" ref="F42" si="68">F41*8346.3</f>
        <v>152737.28999999998</v>
      </c>
      <c r="G42" s="8"/>
      <c r="H42" s="8"/>
      <c r="I42" s="8"/>
      <c r="J42" s="8"/>
      <c r="K42" s="8">
        <f>K41*8630.64</f>
        <v>118153.46159999998</v>
      </c>
      <c r="L42" s="8">
        <f t="shared" ref="L42" si="69">L41*8630.64</f>
        <v>353165.78879999998</v>
      </c>
      <c r="M42" s="8">
        <f t="shared" ref="M42" si="70">M41*8630.64</f>
        <v>476066.10239999992</v>
      </c>
      <c r="N42" s="12">
        <f t="shared" si="52"/>
        <v>3047064.0437999996</v>
      </c>
    </row>
    <row r="43" spans="1:14">
      <c r="A43" s="70" t="s">
        <v>80</v>
      </c>
      <c r="B43" s="21">
        <f>B37+B39+B41</f>
        <v>118.55500000000001</v>
      </c>
      <c r="C43" s="21">
        <f t="shared" ref="C43:F43" si="71">C37+C39+C41</f>
        <v>98.22</v>
      </c>
      <c r="D43" s="21">
        <f t="shared" si="71"/>
        <v>73.53</v>
      </c>
      <c r="E43" s="21">
        <f t="shared" si="71"/>
        <v>52.92</v>
      </c>
      <c r="F43" s="21">
        <f t="shared" si="71"/>
        <v>26.55</v>
      </c>
      <c r="G43" s="21"/>
      <c r="H43" s="21"/>
      <c r="I43" s="21"/>
      <c r="J43" s="21"/>
      <c r="K43" s="21">
        <f>K37+K39+K41</f>
        <v>22.924999999999997</v>
      </c>
      <c r="L43" s="21">
        <f t="shared" ref="L43:M43" si="72">L37+L39+L41</f>
        <v>63.36</v>
      </c>
      <c r="M43" s="21">
        <f t="shared" si="72"/>
        <v>86</v>
      </c>
      <c r="N43" s="21">
        <f>SUM(B43:M43)</f>
        <v>542.06000000000006</v>
      </c>
    </row>
    <row r="44" spans="1:14">
      <c r="A44" s="71"/>
      <c r="B44" s="16">
        <f>B38+B40+B42</f>
        <v>989495.59649999999</v>
      </c>
      <c r="C44" s="16">
        <f t="shared" ref="C44:F44" si="73">C38+C40+C42</f>
        <v>819773.58599999989</v>
      </c>
      <c r="D44" s="16">
        <f t="shared" si="73"/>
        <v>613703.43900000001</v>
      </c>
      <c r="E44" s="16">
        <f t="shared" si="73"/>
        <v>441686.196</v>
      </c>
      <c r="F44" s="16">
        <f t="shared" si="73"/>
        <v>221594.26499999996</v>
      </c>
      <c r="G44" s="16"/>
      <c r="H44" s="16"/>
      <c r="I44" s="16"/>
      <c r="J44" s="16"/>
      <c r="K44" s="16">
        <f>K38+K40+K42</f>
        <v>197857.42199999996</v>
      </c>
      <c r="L44" s="16">
        <f t="shared" ref="L44:M44" si="74">L38+L40+L42</f>
        <v>546837.35039999988</v>
      </c>
      <c r="M44" s="16">
        <f t="shared" si="74"/>
        <v>742235.03999999992</v>
      </c>
      <c r="N44" s="15">
        <f>SUM(B44:M44)</f>
        <v>4573182.8948999997</v>
      </c>
    </row>
    <row r="45" spans="1:14">
      <c r="A45" s="68" t="s">
        <v>31</v>
      </c>
      <c r="B45" s="13">
        <v>50.17</v>
      </c>
      <c r="C45" s="13">
        <v>41.03</v>
      </c>
      <c r="D45" s="13">
        <v>31.38</v>
      </c>
      <c r="E45" s="13">
        <v>20.52</v>
      </c>
      <c r="F45" s="13">
        <v>10.75</v>
      </c>
      <c r="G45" s="13"/>
      <c r="H45" s="13"/>
      <c r="I45" s="13"/>
      <c r="J45" s="13"/>
      <c r="K45" s="13">
        <v>6.8</v>
      </c>
      <c r="L45" s="13">
        <v>22.8</v>
      </c>
      <c r="M45" s="13">
        <v>34.21</v>
      </c>
      <c r="N45" s="13">
        <f t="shared" si="52"/>
        <v>217.66000000000003</v>
      </c>
    </row>
    <row r="46" spans="1:14">
      <c r="A46" s="69"/>
      <c r="B46" s="8">
        <f>B45*8346.3</f>
        <v>418733.87099999998</v>
      </c>
      <c r="C46" s="8">
        <f t="shared" ref="C46" si="75">C45*8346.3</f>
        <v>342448.68899999995</v>
      </c>
      <c r="D46" s="8">
        <f t="shared" ref="D46" si="76">D45*8346.3</f>
        <v>261906.89399999997</v>
      </c>
      <c r="E46" s="8">
        <f t="shared" ref="E46" si="77">E45*8346.3</f>
        <v>171266.07599999997</v>
      </c>
      <c r="F46" s="8">
        <f t="shared" ref="F46" si="78">F45*8346.3</f>
        <v>89722.724999999991</v>
      </c>
      <c r="G46" s="8"/>
      <c r="H46" s="8"/>
      <c r="I46" s="8"/>
      <c r="J46" s="8"/>
      <c r="K46" s="8">
        <f>K45*8630.64</f>
        <v>58688.351999999992</v>
      </c>
      <c r="L46" s="8">
        <f t="shared" ref="L46" si="79">L45*8630.64</f>
        <v>196778.592</v>
      </c>
      <c r="M46" s="8">
        <f t="shared" ref="M46" si="80">M45*8630.64</f>
        <v>295254.19439999998</v>
      </c>
      <c r="N46" s="12">
        <f t="shared" si="52"/>
        <v>1834799.3933999997</v>
      </c>
    </row>
    <row r="47" spans="1:14" ht="24" customHeight="1">
      <c r="A47" s="57" t="s">
        <v>54</v>
      </c>
      <c r="B47" s="20">
        <v>5.8</v>
      </c>
      <c r="C47" s="20">
        <v>4.74</v>
      </c>
      <c r="D47" s="20">
        <v>3.99</v>
      </c>
      <c r="E47" s="20">
        <v>2.78</v>
      </c>
      <c r="F47" s="20">
        <v>1.52</v>
      </c>
      <c r="G47" s="20"/>
      <c r="H47" s="20"/>
      <c r="I47" s="20"/>
      <c r="J47" s="20"/>
      <c r="K47" s="20">
        <v>1.59</v>
      </c>
      <c r="L47" s="20">
        <v>3.73</v>
      </c>
      <c r="M47" s="20">
        <v>5.38</v>
      </c>
      <c r="N47" s="20">
        <f t="shared" si="52"/>
        <v>29.529999999999998</v>
      </c>
    </row>
    <row r="48" spans="1:14" ht="23.25" customHeight="1">
      <c r="A48" s="58"/>
      <c r="B48" s="8">
        <f>B47*8346.3</f>
        <v>48408.539999999994</v>
      </c>
      <c r="C48" s="8">
        <f t="shared" ref="C48" si="81">C47*8346.3</f>
        <v>39561.462</v>
      </c>
      <c r="D48" s="8">
        <f t="shared" ref="D48" si="82">D47*8346.3</f>
        <v>33301.737000000001</v>
      </c>
      <c r="E48" s="8">
        <f t="shared" ref="E48" si="83">E47*8346.3</f>
        <v>23202.713999999996</v>
      </c>
      <c r="F48" s="8">
        <f t="shared" ref="F48" si="84">F47*8346.3</f>
        <v>12686.375999999998</v>
      </c>
      <c r="G48" s="8"/>
      <c r="H48" s="8"/>
      <c r="I48" s="8"/>
      <c r="J48" s="8"/>
      <c r="K48" s="8">
        <f>K47*8630.64</f>
        <v>13722.7176</v>
      </c>
      <c r="L48" s="8">
        <f t="shared" ref="L48" si="85">L47*8630.64</f>
        <v>32192.287199999999</v>
      </c>
      <c r="M48" s="8">
        <f t="shared" ref="M48" si="86">M47*8630.64</f>
        <v>46432.843199999996</v>
      </c>
      <c r="N48" s="12">
        <f t="shared" si="52"/>
        <v>249508.677</v>
      </c>
    </row>
    <row r="49" spans="1:14" ht="25.5" customHeight="1">
      <c r="A49" s="57" t="s">
        <v>73</v>
      </c>
      <c r="B49" s="22">
        <v>2.98</v>
      </c>
      <c r="C49" s="22">
        <v>2.4300000000000002</v>
      </c>
      <c r="D49" s="22">
        <v>2.0499999999999998</v>
      </c>
      <c r="E49" s="22">
        <v>1.43</v>
      </c>
      <c r="F49" s="22">
        <v>0.78</v>
      </c>
      <c r="G49" s="22"/>
      <c r="H49" s="22"/>
      <c r="I49" s="22"/>
      <c r="J49" s="22"/>
      <c r="K49" s="22">
        <v>0.81</v>
      </c>
      <c r="L49" s="22">
        <v>1.91</v>
      </c>
      <c r="M49" s="22">
        <v>2.76</v>
      </c>
      <c r="N49" s="22">
        <f t="shared" si="52"/>
        <v>15.15</v>
      </c>
    </row>
    <row r="50" spans="1:14" ht="23.25" customHeight="1">
      <c r="A50" s="58"/>
      <c r="B50" s="8">
        <f>B49*8346.3</f>
        <v>24871.973999999998</v>
      </c>
      <c r="C50" s="8">
        <f t="shared" ref="C50" si="87">C49*8346.3</f>
        <v>20281.508999999998</v>
      </c>
      <c r="D50" s="8">
        <f t="shared" ref="D50" si="88">D49*8346.3</f>
        <v>17109.914999999997</v>
      </c>
      <c r="E50" s="8">
        <f t="shared" ref="E50" si="89">E49*8346.3</f>
        <v>11935.208999999999</v>
      </c>
      <c r="F50" s="8">
        <f t="shared" ref="F50" si="90">F49*8346.3</f>
        <v>6510.1139999999996</v>
      </c>
      <c r="G50" s="8"/>
      <c r="H50" s="8"/>
      <c r="I50" s="8"/>
      <c r="J50" s="8"/>
      <c r="K50" s="8">
        <f>K49*8630.64</f>
        <v>6990.8184000000001</v>
      </c>
      <c r="L50" s="8">
        <f t="shared" ref="L50" si="91">L49*8630.64</f>
        <v>16484.522399999998</v>
      </c>
      <c r="M50" s="8">
        <f t="shared" ref="M50" si="92">M49*8630.64</f>
        <v>23820.566399999996</v>
      </c>
      <c r="N50" s="12">
        <f t="shared" si="52"/>
        <v>128004.62819999999</v>
      </c>
    </row>
    <row r="51" spans="1:14" ht="24.75" customHeight="1">
      <c r="A51" s="57" t="s">
        <v>53</v>
      </c>
      <c r="B51" s="22">
        <v>14.69</v>
      </c>
      <c r="C51" s="22">
        <v>13.2</v>
      </c>
      <c r="D51" s="22">
        <v>10.65</v>
      </c>
      <c r="E51" s="22">
        <v>7.26</v>
      </c>
      <c r="F51" s="22">
        <v>4.32</v>
      </c>
      <c r="G51" s="22"/>
      <c r="H51" s="22"/>
      <c r="I51" s="22"/>
      <c r="J51" s="22"/>
      <c r="K51" s="22">
        <v>4.5</v>
      </c>
      <c r="L51" s="22">
        <v>7.68</v>
      </c>
      <c r="M51" s="22">
        <v>7.68</v>
      </c>
      <c r="N51" s="22">
        <f t="shared" ref="N51" si="93">SUM(B51:M51)</f>
        <v>69.97999999999999</v>
      </c>
    </row>
    <row r="52" spans="1:14" ht="21.75" customHeight="1">
      <c r="A52" s="58"/>
      <c r="B52" s="8">
        <f>B51*8346.3</f>
        <v>122607.14699999998</v>
      </c>
      <c r="C52" s="8">
        <f t="shared" ref="C52" si="94">C51*8346.3</f>
        <v>110171.15999999999</v>
      </c>
      <c r="D52" s="8">
        <f t="shared" ref="D52" si="95">D51*8346.3</f>
        <v>88888.095000000001</v>
      </c>
      <c r="E52" s="8">
        <f t="shared" ref="E52" si="96">E51*8346.3</f>
        <v>60594.137999999992</v>
      </c>
      <c r="F52" s="8">
        <f t="shared" ref="F52" si="97">F51*8346.3</f>
        <v>36056.015999999996</v>
      </c>
      <c r="G52" s="8"/>
      <c r="H52" s="8"/>
      <c r="I52" s="8"/>
      <c r="J52" s="8"/>
      <c r="K52" s="8">
        <f>K51*8630.64</f>
        <v>38837.879999999997</v>
      </c>
      <c r="L52" s="8">
        <f t="shared" ref="L52" si="98">L51*8630.64</f>
        <v>66283.315199999997</v>
      </c>
      <c r="M52" s="8">
        <f t="shared" ref="M52" si="99">M51*8630.64</f>
        <v>66283.315199999997</v>
      </c>
      <c r="N52" s="12">
        <f t="shared" si="52"/>
        <v>589721.06640000001</v>
      </c>
    </row>
    <row r="53" spans="1:14">
      <c r="A53" s="73" t="s">
        <v>23</v>
      </c>
      <c r="B53" s="22">
        <v>2.86</v>
      </c>
      <c r="C53" s="22">
        <v>1.98</v>
      </c>
      <c r="D53" s="22">
        <v>1.36</v>
      </c>
      <c r="E53" s="22">
        <v>1.52</v>
      </c>
      <c r="F53" s="22">
        <v>1.47</v>
      </c>
      <c r="G53" s="22"/>
      <c r="H53" s="22"/>
      <c r="I53" s="22"/>
      <c r="J53" s="22"/>
      <c r="K53" s="22">
        <v>1.44</v>
      </c>
      <c r="L53" s="22">
        <v>2.4900000000000002</v>
      </c>
      <c r="M53" s="22">
        <v>2.3199999999999998</v>
      </c>
      <c r="N53" s="22">
        <f t="shared" si="52"/>
        <v>15.440000000000001</v>
      </c>
    </row>
    <row r="54" spans="1:14">
      <c r="A54" s="69"/>
      <c r="B54" s="8">
        <f>B53*528.69</f>
        <v>1512.0534</v>
      </c>
      <c r="C54" s="8">
        <f t="shared" ref="C54" si="100">C53*528.69</f>
        <v>1046.8062</v>
      </c>
      <c r="D54" s="8">
        <f t="shared" ref="D54" si="101">D53*528.69</f>
        <v>719.01840000000016</v>
      </c>
      <c r="E54" s="8">
        <f t="shared" ref="E54" si="102">E53*528.69</f>
        <v>803.60880000000009</v>
      </c>
      <c r="F54" s="8">
        <f t="shared" ref="F54" si="103">F53*528.69</f>
        <v>777.17430000000002</v>
      </c>
      <c r="G54" s="8"/>
      <c r="H54" s="8"/>
      <c r="I54" s="8"/>
      <c r="J54" s="8"/>
      <c r="K54" s="8">
        <f>K53*557.24</f>
        <v>802.42560000000003</v>
      </c>
      <c r="L54" s="8">
        <f t="shared" ref="L54" si="104">L53*557.24</f>
        <v>1387.5276000000001</v>
      </c>
      <c r="M54" s="8">
        <f t="shared" ref="M54" si="105">M53*557.24</f>
        <v>1292.7967999999998</v>
      </c>
      <c r="N54" s="12">
        <f t="shared" si="52"/>
        <v>8341.4110999999994</v>
      </c>
    </row>
    <row r="55" spans="1:14" ht="30" customHeight="1">
      <c r="A55" s="70" t="s">
        <v>74</v>
      </c>
      <c r="B55" s="16">
        <f>B45+B47+B49+B51</f>
        <v>73.64</v>
      </c>
      <c r="C55" s="16">
        <f>C45+C47+C49+C51</f>
        <v>61.400000000000006</v>
      </c>
      <c r="D55" s="16">
        <f>D45+D47+D49+D51</f>
        <v>48.069999999999993</v>
      </c>
      <c r="E55" s="16">
        <f>E45+E47+E49+E51</f>
        <v>31.990000000000002</v>
      </c>
      <c r="F55" s="16">
        <f>F45+F47+F49+F51</f>
        <v>17.369999999999997</v>
      </c>
      <c r="G55" s="21"/>
      <c r="H55" s="21"/>
      <c r="I55" s="21"/>
      <c r="J55" s="21"/>
      <c r="K55" s="16">
        <f>K45+K47+K49+K51</f>
        <v>13.700000000000001</v>
      </c>
      <c r="L55" s="16">
        <f>L45+L47+L49+L51</f>
        <v>36.120000000000005</v>
      </c>
      <c r="M55" s="16">
        <f>M45+M47+M49+M51</f>
        <v>50.03</v>
      </c>
      <c r="N55" s="16">
        <f t="shared" si="52"/>
        <v>332.32000000000005</v>
      </c>
    </row>
    <row r="56" spans="1:14">
      <c r="A56" s="71"/>
      <c r="B56" s="15">
        <f>B46+B48+B50+B52</f>
        <v>614621.53199999989</v>
      </c>
      <c r="C56" s="15">
        <f>C46+C48+C50+C52</f>
        <v>512462.81999999995</v>
      </c>
      <c r="D56" s="15">
        <f>D46+D48+D50+D52</f>
        <v>401206.64099999995</v>
      </c>
      <c r="E56" s="15">
        <f>E55*6984.79</f>
        <v>223443.43210000001</v>
      </c>
      <c r="F56" s="15">
        <f t="shared" ref="F56" si="106">F55*6984.79</f>
        <v>121325.80229999998</v>
      </c>
      <c r="G56" s="15"/>
      <c r="H56" s="15"/>
      <c r="I56" s="15"/>
      <c r="J56" s="15"/>
      <c r="K56" s="15">
        <f>K55*7447.07</f>
        <v>102024.859</v>
      </c>
      <c r="L56" s="15">
        <f t="shared" ref="L56:M56" si="107">L55*7447.07</f>
        <v>268988.16840000002</v>
      </c>
      <c r="M56" s="15">
        <f t="shared" si="107"/>
        <v>372576.91210000002</v>
      </c>
      <c r="N56" s="15">
        <f t="shared" si="52"/>
        <v>2616650.1668999996</v>
      </c>
    </row>
    <row r="57" spans="1:14" ht="39.75" customHeight="1">
      <c r="A57" s="23" t="s">
        <v>75</v>
      </c>
      <c r="B57" s="19">
        <f>B54+B56</f>
        <v>616133.58539999987</v>
      </c>
      <c r="C57" s="19">
        <f t="shared" ref="C57:F57" si="108">C54+C56</f>
        <v>513509.62619999994</v>
      </c>
      <c r="D57" s="19">
        <f t="shared" si="108"/>
        <v>401925.65939999995</v>
      </c>
      <c r="E57" s="19">
        <f t="shared" si="108"/>
        <v>224247.04089999999</v>
      </c>
      <c r="F57" s="19">
        <f t="shared" si="108"/>
        <v>122102.97659999998</v>
      </c>
      <c r="G57" s="19"/>
      <c r="H57" s="19"/>
      <c r="I57" s="19"/>
      <c r="J57" s="19"/>
      <c r="K57" s="19">
        <f>K54+K56</f>
        <v>102827.2846</v>
      </c>
      <c r="L57" s="19">
        <f t="shared" ref="L57:M57" si="109">L54+L56</f>
        <v>270375.696</v>
      </c>
      <c r="M57" s="19">
        <f t="shared" si="109"/>
        <v>373869.70890000003</v>
      </c>
      <c r="N57" s="15">
        <f t="shared" si="52"/>
        <v>2624991.5779999997</v>
      </c>
    </row>
    <row r="58" spans="1:14" ht="27" customHeight="1">
      <c r="A58" s="21" t="s">
        <v>76</v>
      </c>
      <c r="B58" s="14">
        <f>B31+B43+B55</f>
        <v>835.84500000000014</v>
      </c>
      <c r="C58" s="14">
        <f t="shared" ref="C58:M58" si="110">C31+C43+C55</f>
        <v>749.62</v>
      </c>
      <c r="D58" s="14">
        <f t="shared" si="110"/>
        <v>584.29000000000019</v>
      </c>
      <c r="E58" s="14">
        <f t="shared" si="110"/>
        <v>409.14000000000004</v>
      </c>
      <c r="F58" s="14">
        <f t="shared" si="110"/>
        <v>217.08000000000004</v>
      </c>
      <c r="G58" s="14"/>
      <c r="H58" s="14"/>
      <c r="I58" s="14"/>
      <c r="J58" s="14"/>
      <c r="K58" s="14">
        <f t="shared" si="110"/>
        <v>149.17499999999998</v>
      </c>
      <c r="L58" s="14">
        <f t="shared" si="110"/>
        <v>440.19000000000005</v>
      </c>
      <c r="M58" s="14">
        <f t="shared" si="110"/>
        <v>714.34500000000003</v>
      </c>
      <c r="N58" s="14">
        <f>SUM(B58:M58)</f>
        <v>4099.6850000000004</v>
      </c>
    </row>
    <row r="59" spans="1:14" ht="25.5" customHeight="1">
      <c r="A59" s="21" t="s">
        <v>77</v>
      </c>
      <c r="B59" s="16">
        <f>B33+B53</f>
        <v>86.67</v>
      </c>
      <c r="C59" s="16">
        <f t="shared" ref="C59:M59" si="111">C33+C53</f>
        <v>118.87</v>
      </c>
      <c r="D59" s="16">
        <f t="shared" si="111"/>
        <v>94.2</v>
      </c>
      <c r="E59" s="16">
        <f t="shared" si="111"/>
        <v>109.64999999999999</v>
      </c>
      <c r="F59" s="16">
        <f t="shared" si="111"/>
        <v>60.73</v>
      </c>
      <c r="G59" s="16"/>
      <c r="H59" s="16"/>
      <c r="I59" s="16"/>
      <c r="J59" s="16"/>
      <c r="K59" s="16">
        <f t="shared" si="111"/>
        <v>30.490000000000002</v>
      </c>
      <c r="L59" s="16">
        <f t="shared" si="111"/>
        <v>83.55</v>
      </c>
      <c r="M59" s="16">
        <f t="shared" si="111"/>
        <v>69.649999999999991</v>
      </c>
      <c r="N59" s="16">
        <f>SUM(B59:M59)</f>
        <v>653.80999999999995</v>
      </c>
    </row>
    <row r="60" spans="1:14" ht="25.5" customHeight="1">
      <c r="A60" s="24" t="s">
        <v>78</v>
      </c>
      <c r="B60" s="16">
        <f>B35+B44+B57</f>
        <v>7022034.6858000001</v>
      </c>
      <c r="C60" s="16">
        <f t="shared" ref="C60:M60" si="112">C35+C44+C57</f>
        <v>6319398.7862999989</v>
      </c>
      <c r="D60" s="16">
        <f t="shared" si="112"/>
        <v>4926462.2250000006</v>
      </c>
      <c r="E60" s="16">
        <f t="shared" si="112"/>
        <v>3429221.3355999994</v>
      </c>
      <c r="F60" s="16">
        <f t="shared" si="112"/>
        <v>1820272.7189999996</v>
      </c>
      <c r="G60" s="16"/>
      <c r="H60" s="16"/>
      <c r="I60" s="16"/>
      <c r="J60" s="16"/>
      <c r="K60" s="16">
        <f t="shared" si="112"/>
        <v>1288251.0605999997</v>
      </c>
      <c r="L60" s="16">
        <f t="shared" si="112"/>
        <v>3802928.2752</v>
      </c>
      <c r="M60" s="16">
        <f t="shared" si="112"/>
        <v>6144852.2896999996</v>
      </c>
      <c r="N60" s="15">
        <v>30603837.5</v>
      </c>
    </row>
  </sheetData>
  <mergeCells count="28">
    <mergeCell ref="A36:N36"/>
    <mergeCell ref="A45:A46"/>
    <mergeCell ref="A55:A56"/>
    <mergeCell ref="A15:A16"/>
    <mergeCell ref="A33:A34"/>
    <mergeCell ref="A47:A48"/>
    <mergeCell ref="A49:A50"/>
    <mergeCell ref="A51:A52"/>
    <mergeCell ref="A53:A54"/>
    <mergeCell ref="A37:A38"/>
    <mergeCell ref="A39:A40"/>
    <mergeCell ref="A41:A42"/>
    <mergeCell ref="A43:A44"/>
    <mergeCell ref="A23:A24"/>
    <mergeCell ref="A25:A26"/>
    <mergeCell ref="A27:A28"/>
    <mergeCell ref="A31:A32"/>
    <mergeCell ref="A6:N10"/>
    <mergeCell ref="B12:M12"/>
    <mergeCell ref="A13:A14"/>
    <mergeCell ref="A17:A18"/>
    <mergeCell ref="A19:A20"/>
    <mergeCell ref="A21:A22"/>
    <mergeCell ref="K1:N1"/>
    <mergeCell ref="K2:N2"/>
    <mergeCell ref="K3:N3"/>
    <mergeCell ref="K4:N4"/>
    <mergeCell ref="A29:A30"/>
  </mergeCells>
  <pageMargins left="0.70866141732283472" right="0.51181102362204722" top="0.74803149606299213" bottom="0.74803149606299213" header="0.31496062992125984" footer="0.31496062992125984"/>
  <pageSetup paperSize="9" scale="7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view="pageBreakPreview" zoomScale="60" workbookViewId="0">
      <selection activeCell="A7" sqref="A7:N11"/>
    </sheetView>
  </sheetViews>
  <sheetFormatPr defaultRowHeight="15"/>
  <cols>
    <col min="1" max="1" width="43.42578125" customWidth="1"/>
    <col min="2" max="2" width="13.140625" customWidth="1"/>
    <col min="3" max="4" width="13.42578125" customWidth="1"/>
    <col min="5" max="5" width="13.7109375" customWidth="1"/>
    <col min="6" max="6" width="16.85546875" customWidth="1"/>
    <col min="7" max="7" width="14.7109375" customWidth="1"/>
    <col min="8" max="8" width="10.85546875" customWidth="1"/>
    <col min="9" max="9" width="13.28515625" customWidth="1"/>
    <col min="10" max="10" width="14.85546875" customWidth="1"/>
    <col min="11" max="11" width="12.7109375" customWidth="1"/>
    <col min="12" max="12" width="12.5703125" customWidth="1"/>
    <col min="13" max="13" width="13.140625" customWidth="1"/>
    <col min="14" max="14" width="14.42578125" customWidth="1"/>
  </cols>
  <sheetData>
    <row r="1" spans="1:14" ht="15.75">
      <c r="A1" s="26"/>
      <c r="B1" s="26"/>
      <c r="C1" s="26"/>
      <c r="D1" s="26"/>
      <c r="E1" s="26"/>
      <c r="F1" s="26"/>
      <c r="G1" s="26"/>
      <c r="H1" s="26"/>
      <c r="I1" s="26"/>
      <c r="J1" s="26"/>
      <c r="K1" s="56" t="s">
        <v>111</v>
      </c>
      <c r="L1" s="56"/>
      <c r="M1" s="56"/>
      <c r="N1" s="56"/>
    </row>
    <row r="2" spans="1:14" ht="15.75">
      <c r="A2" s="26"/>
      <c r="B2" s="26"/>
      <c r="C2" s="26"/>
      <c r="D2" s="26"/>
      <c r="E2" s="26"/>
      <c r="F2" s="26"/>
      <c r="G2" s="26"/>
      <c r="H2" s="26"/>
      <c r="I2" s="26"/>
      <c r="J2" s="26"/>
      <c r="K2" s="56" t="s">
        <v>99</v>
      </c>
      <c r="L2" s="56"/>
      <c r="M2" s="56"/>
      <c r="N2" s="56"/>
    </row>
    <row r="3" spans="1:14" ht="15.75">
      <c r="A3" s="26"/>
      <c r="B3" s="26"/>
      <c r="C3" s="26"/>
      <c r="D3" s="26"/>
      <c r="E3" s="26"/>
      <c r="F3" s="26"/>
      <c r="G3" s="26"/>
      <c r="H3" s="26"/>
      <c r="I3" s="26"/>
      <c r="J3" s="26"/>
      <c r="K3" s="56" t="s">
        <v>100</v>
      </c>
      <c r="L3" s="56"/>
      <c r="M3" s="56"/>
      <c r="N3" s="56"/>
    </row>
    <row r="4" spans="1:14" ht="15.75">
      <c r="A4" s="26"/>
      <c r="B4" s="26"/>
      <c r="C4" s="26"/>
      <c r="D4" s="26"/>
      <c r="E4" s="26"/>
      <c r="F4" s="26"/>
      <c r="G4" s="26"/>
      <c r="H4" s="26"/>
      <c r="I4" s="26"/>
      <c r="J4" s="26"/>
      <c r="K4" s="56" t="s">
        <v>110</v>
      </c>
      <c r="L4" s="56"/>
      <c r="M4" s="56"/>
      <c r="N4" s="56"/>
    </row>
    <row r="5" spans="1:14" ht="15.75">
      <c r="A5" s="26"/>
      <c r="B5" s="26"/>
      <c r="C5" s="26"/>
      <c r="D5" s="26"/>
      <c r="E5" s="26"/>
      <c r="F5" s="26"/>
      <c r="G5" s="26"/>
      <c r="H5" s="26"/>
      <c r="I5" s="26"/>
      <c r="J5" s="26"/>
      <c r="K5" s="40"/>
      <c r="L5" s="40"/>
      <c r="M5" s="40"/>
      <c r="N5" s="40"/>
    </row>
    <row r="6" spans="1:14" ht="15.7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4" ht="15" customHeight="1">
      <c r="A7" s="77" t="s">
        <v>105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14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1:14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</row>
    <row r="10" spans="1:14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  <row r="11" spans="1:14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</row>
    <row r="12" spans="1:14" ht="42.75" customHeight="1">
      <c r="A12" s="27" t="s">
        <v>0</v>
      </c>
      <c r="B12" s="28" t="s">
        <v>35</v>
      </c>
      <c r="C12" s="28" t="s">
        <v>36</v>
      </c>
      <c r="D12" s="28" t="s">
        <v>37</v>
      </c>
      <c r="E12" s="28" t="s">
        <v>38</v>
      </c>
      <c r="F12" s="28" t="s">
        <v>39</v>
      </c>
      <c r="G12" s="28" t="s">
        <v>40</v>
      </c>
      <c r="H12" s="28" t="s">
        <v>41</v>
      </c>
      <c r="I12" s="28" t="s">
        <v>42</v>
      </c>
      <c r="J12" s="28" t="s">
        <v>43</v>
      </c>
      <c r="K12" s="28" t="s">
        <v>44</v>
      </c>
      <c r="L12" s="28" t="s">
        <v>45</v>
      </c>
      <c r="M12" s="28" t="s">
        <v>46</v>
      </c>
      <c r="N12" s="28" t="s">
        <v>47</v>
      </c>
    </row>
    <row r="13" spans="1:14" ht="15.75">
      <c r="A13" s="29" t="s">
        <v>12</v>
      </c>
      <c r="B13" s="74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6"/>
      <c r="N13" s="30"/>
    </row>
    <row r="14" spans="1:14" ht="30.75" customHeight="1">
      <c r="A14" s="78" t="s">
        <v>13</v>
      </c>
      <c r="B14" s="54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30">
        <f>B14+C14+D14+E14+F14+G14+H14+I14+J14+K14+L14+M14</f>
        <v>0</v>
      </c>
    </row>
    <row r="15" spans="1:14" ht="25.5" customHeight="1">
      <c r="A15" s="79"/>
      <c r="B15" s="32">
        <f>B14*17.75</f>
        <v>0</v>
      </c>
      <c r="C15" s="32">
        <f t="shared" ref="C15:G15" si="0">C14*17.75</f>
        <v>0</v>
      </c>
      <c r="D15" s="32">
        <f t="shared" si="0"/>
        <v>0</v>
      </c>
      <c r="E15" s="32">
        <f t="shared" si="0"/>
        <v>0</v>
      </c>
      <c r="F15" s="32">
        <f t="shared" si="0"/>
        <v>0</v>
      </c>
      <c r="G15" s="32">
        <f t="shared" si="0"/>
        <v>0</v>
      </c>
      <c r="H15" s="32">
        <f>H14*18</f>
        <v>0</v>
      </c>
      <c r="I15" s="32">
        <f t="shared" ref="I15:M15" si="1">I14*18</f>
        <v>0</v>
      </c>
      <c r="J15" s="32">
        <f t="shared" si="1"/>
        <v>0</v>
      </c>
      <c r="K15" s="32">
        <f t="shared" si="1"/>
        <v>0</v>
      </c>
      <c r="L15" s="32">
        <f t="shared" si="1"/>
        <v>0</v>
      </c>
      <c r="M15" s="32">
        <f t="shared" si="1"/>
        <v>0</v>
      </c>
      <c r="N15" s="32">
        <f>B15+C15+D15+E15+F15+G15+H15+I15+J15+K15+L15+M15</f>
        <v>0</v>
      </c>
    </row>
    <row r="16" spans="1:14" ht="21.75" customHeight="1">
      <c r="A16" s="78" t="s">
        <v>15</v>
      </c>
      <c r="B16" s="30">
        <v>238</v>
      </c>
      <c r="C16" s="30">
        <v>202</v>
      </c>
      <c r="D16" s="30">
        <v>353</v>
      </c>
      <c r="E16" s="30">
        <v>382</v>
      </c>
      <c r="F16" s="30">
        <v>243</v>
      </c>
      <c r="G16" s="30">
        <v>33</v>
      </c>
      <c r="H16" s="30">
        <v>33</v>
      </c>
      <c r="I16" s="30">
        <v>6</v>
      </c>
      <c r="J16" s="30">
        <v>837</v>
      </c>
      <c r="K16" s="30">
        <v>237</v>
      </c>
      <c r="L16" s="30">
        <v>225</v>
      </c>
      <c r="M16" s="30">
        <v>266</v>
      </c>
      <c r="N16" s="46">
        <f>B16+C16+D16+E16+F16+G16+H16+I16+J16+K16+L16+M16</f>
        <v>3055</v>
      </c>
    </row>
    <row r="17" spans="1:14" ht="15.75">
      <c r="A17" s="79"/>
      <c r="B17" s="32">
        <f>B16*17.75</f>
        <v>4224.5</v>
      </c>
      <c r="C17" s="32">
        <f t="shared" ref="C17" si="2">C16*17.75</f>
        <v>3585.5</v>
      </c>
      <c r="D17" s="32">
        <f t="shared" ref="D17" si="3">D16*17.75</f>
        <v>6265.75</v>
      </c>
      <c r="E17" s="32">
        <f t="shared" ref="E17" si="4">E16*17.75</f>
        <v>6780.5</v>
      </c>
      <c r="F17" s="32">
        <f t="shared" ref="F17" si="5">F16*17.75</f>
        <v>4313.25</v>
      </c>
      <c r="G17" s="32">
        <f t="shared" ref="G17" si="6">G16*17.75</f>
        <v>585.75</v>
      </c>
      <c r="H17" s="32">
        <f>H16*18</f>
        <v>594</v>
      </c>
      <c r="I17" s="32">
        <f t="shared" ref="I17" si="7">I16*18</f>
        <v>108</v>
      </c>
      <c r="J17" s="32">
        <f t="shared" ref="J17" si="8">J16*18</f>
        <v>15066</v>
      </c>
      <c r="K17" s="32">
        <f t="shared" ref="K17" si="9">K16*18</f>
        <v>4266</v>
      </c>
      <c r="L17" s="32">
        <f t="shared" ref="L17" si="10">L16*18</f>
        <v>4050</v>
      </c>
      <c r="M17" s="32">
        <f t="shared" ref="M17" si="11">M16*18</f>
        <v>4788</v>
      </c>
      <c r="N17" s="32">
        <f>B17+C17+D17+E17+F17+G17+H17+I17+J17+K17+L17+M17</f>
        <v>54627.25</v>
      </c>
    </row>
    <row r="18" spans="1:14" ht="17.25" customHeight="1">
      <c r="A18" s="78" t="s">
        <v>20</v>
      </c>
      <c r="B18" s="30">
        <v>27</v>
      </c>
      <c r="C18" s="30">
        <v>67</v>
      </c>
      <c r="D18" s="32">
        <v>58</v>
      </c>
      <c r="E18" s="32">
        <v>37</v>
      </c>
      <c r="F18" s="32">
        <v>53</v>
      </c>
      <c r="G18" s="30">
        <v>34</v>
      </c>
      <c r="H18" s="30">
        <v>31</v>
      </c>
      <c r="I18" s="30">
        <v>25</v>
      </c>
      <c r="J18" s="30">
        <v>40</v>
      </c>
      <c r="K18" s="30">
        <v>47</v>
      </c>
      <c r="L18" s="30">
        <v>37</v>
      </c>
      <c r="M18" s="30">
        <v>75</v>
      </c>
      <c r="N18" s="41">
        <f t="shared" ref="N18:N23" si="12">SUM(B18:M18)</f>
        <v>531</v>
      </c>
    </row>
    <row r="19" spans="1:14" ht="15.75">
      <c r="A19" s="79"/>
      <c r="B19" s="32">
        <f>B18*17.75</f>
        <v>479.25</v>
      </c>
      <c r="C19" s="32">
        <f t="shared" ref="C19" si="13">C18*17.75</f>
        <v>1189.25</v>
      </c>
      <c r="D19" s="32">
        <f t="shared" ref="D19" si="14">D18*17.75</f>
        <v>1029.5</v>
      </c>
      <c r="E19" s="32">
        <f t="shared" ref="E19" si="15">E18*17.75</f>
        <v>656.75</v>
      </c>
      <c r="F19" s="32">
        <f t="shared" ref="F19" si="16">F18*17.75</f>
        <v>940.75</v>
      </c>
      <c r="G19" s="32">
        <f t="shared" ref="G19" si="17">G18*17.75</f>
        <v>603.5</v>
      </c>
      <c r="H19" s="32">
        <f>H18*18</f>
        <v>558</v>
      </c>
      <c r="I19" s="32">
        <f t="shared" ref="I19" si="18">I18*18</f>
        <v>450</v>
      </c>
      <c r="J19" s="32">
        <f t="shared" ref="J19" si="19">J18*18</f>
        <v>720</v>
      </c>
      <c r="K19" s="32">
        <f t="shared" ref="K19" si="20">K18*18</f>
        <v>846</v>
      </c>
      <c r="L19" s="32">
        <f t="shared" ref="L19" si="21">L18*18</f>
        <v>666</v>
      </c>
      <c r="M19" s="32">
        <f t="shared" ref="M19" si="22">M18*18</f>
        <v>1350</v>
      </c>
      <c r="N19" s="34">
        <f t="shared" si="12"/>
        <v>9489</v>
      </c>
    </row>
    <row r="20" spans="1:14" ht="14.25" customHeight="1">
      <c r="A20" s="78" t="s">
        <v>17</v>
      </c>
      <c r="B20" s="30">
        <v>107.78</v>
      </c>
      <c r="C20" s="30">
        <v>107.78</v>
      </c>
      <c r="D20" s="30">
        <v>107.78</v>
      </c>
      <c r="E20" s="30">
        <v>107.78</v>
      </c>
      <c r="F20" s="30">
        <v>107.78</v>
      </c>
      <c r="G20" s="30">
        <v>107.78</v>
      </c>
      <c r="H20" s="30">
        <v>107.78</v>
      </c>
      <c r="I20" s="30">
        <v>107.78</v>
      </c>
      <c r="J20" s="30">
        <v>107.78</v>
      </c>
      <c r="K20" s="30">
        <v>107.78</v>
      </c>
      <c r="L20" s="30">
        <v>107.78</v>
      </c>
      <c r="M20" s="30">
        <v>107.78</v>
      </c>
      <c r="N20" s="41">
        <f t="shared" si="12"/>
        <v>1293.3599999999999</v>
      </c>
    </row>
    <row r="21" spans="1:14" ht="15.75">
      <c r="A21" s="79"/>
      <c r="B21" s="32">
        <f>B20*17.75</f>
        <v>1913.095</v>
      </c>
      <c r="C21" s="32">
        <f t="shared" ref="C21" si="23">C20*17.75</f>
        <v>1913.095</v>
      </c>
      <c r="D21" s="32">
        <f t="shared" ref="D21" si="24">D20*17.75</f>
        <v>1913.095</v>
      </c>
      <c r="E21" s="32">
        <f t="shared" ref="E21" si="25">E20*17.75</f>
        <v>1913.095</v>
      </c>
      <c r="F21" s="32">
        <f t="shared" ref="F21" si="26">F20*17.75</f>
        <v>1913.095</v>
      </c>
      <c r="G21" s="32">
        <f t="shared" ref="G21" si="27">G20*17.75</f>
        <v>1913.095</v>
      </c>
      <c r="H21" s="32">
        <f>H20*18</f>
        <v>1940.04</v>
      </c>
      <c r="I21" s="32">
        <f t="shared" ref="I21" si="28">I20*18</f>
        <v>1940.04</v>
      </c>
      <c r="J21" s="32">
        <f t="shared" ref="J21" si="29">J20*18</f>
        <v>1940.04</v>
      </c>
      <c r="K21" s="32">
        <f t="shared" ref="K21" si="30">K20*18</f>
        <v>1940.04</v>
      </c>
      <c r="L21" s="32">
        <f t="shared" ref="L21" si="31">L20*18</f>
        <v>1940.04</v>
      </c>
      <c r="M21" s="32">
        <f t="shared" ref="M21" si="32">M20*18</f>
        <v>1940.04</v>
      </c>
      <c r="N21" s="34">
        <f t="shared" si="12"/>
        <v>23118.810000000005</v>
      </c>
    </row>
    <row r="22" spans="1:14" ht="21.75" customHeight="1">
      <c r="A22" s="78" t="s">
        <v>24</v>
      </c>
      <c r="B22" s="30">
        <v>4.5</v>
      </c>
      <c r="C22" s="30">
        <v>3.5</v>
      </c>
      <c r="D22" s="30">
        <v>2.5</v>
      </c>
      <c r="E22" s="30">
        <v>4.5</v>
      </c>
      <c r="F22" s="30">
        <v>9</v>
      </c>
      <c r="G22" s="30">
        <v>2.5</v>
      </c>
      <c r="H22" s="30">
        <v>3.5</v>
      </c>
      <c r="I22" s="30">
        <v>3.5</v>
      </c>
      <c r="J22" s="30">
        <v>3.5</v>
      </c>
      <c r="K22" s="30">
        <v>2.5</v>
      </c>
      <c r="L22" s="30">
        <v>2</v>
      </c>
      <c r="M22" s="30">
        <v>2.5</v>
      </c>
      <c r="N22" s="37">
        <f t="shared" si="12"/>
        <v>44</v>
      </c>
    </row>
    <row r="23" spans="1:14" ht="15.75">
      <c r="A23" s="79"/>
      <c r="B23" s="32">
        <f>B22*17.75</f>
        <v>79.875</v>
      </c>
      <c r="C23" s="32">
        <f t="shared" ref="C23" si="33">C22*17.75</f>
        <v>62.125</v>
      </c>
      <c r="D23" s="32">
        <f t="shared" ref="D23" si="34">D22*17.75</f>
        <v>44.375</v>
      </c>
      <c r="E23" s="32">
        <f t="shared" ref="E23" si="35">E22*17.75</f>
        <v>79.875</v>
      </c>
      <c r="F23" s="32">
        <f t="shared" ref="F23" si="36">F22*17.75</f>
        <v>159.75</v>
      </c>
      <c r="G23" s="32">
        <f t="shared" ref="G23" si="37">G22*17.75</f>
        <v>44.375</v>
      </c>
      <c r="H23" s="32">
        <f>H22*18</f>
        <v>63</v>
      </c>
      <c r="I23" s="32">
        <f t="shared" ref="I23" si="38">I22*18</f>
        <v>63</v>
      </c>
      <c r="J23" s="32">
        <f t="shared" ref="J23" si="39">J22*18</f>
        <v>63</v>
      </c>
      <c r="K23" s="32">
        <f t="shared" ref="K23" si="40">K22*18</f>
        <v>45</v>
      </c>
      <c r="L23" s="32">
        <f t="shared" ref="L23" si="41">L22*18</f>
        <v>36</v>
      </c>
      <c r="M23" s="32">
        <f t="shared" ref="M23" si="42">M22*18</f>
        <v>45</v>
      </c>
      <c r="N23" s="34">
        <f t="shared" si="12"/>
        <v>785.375</v>
      </c>
    </row>
    <row r="24" spans="1:14" ht="31.5" customHeight="1">
      <c r="A24" s="80" t="s">
        <v>57</v>
      </c>
      <c r="B24" s="42">
        <f>B14+B16+B18+B20+B22</f>
        <v>377.28</v>
      </c>
      <c r="C24" s="42">
        <f t="shared" ref="C24:M24" si="43">C14+C16+C18+C20+C22</f>
        <v>380.28</v>
      </c>
      <c r="D24" s="42">
        <f>D14+D16+D18+D20+D22</f>
        <v>521.28</v>
      </c>
      <c r="E24" s="42">
        <f t="shared" ref="E24:F24" si="44">E14+E16+E18+E20+E22</f>
        <v>531.28</v>
      </c>
      <c r="F24" s="42">
        <f t="shared" si="44"/>
        <v>412.78</v>
      </c>
      <c r="G24" s="42">
        <f t="shared" si="43"/>
        <v>177.28</v>
      </c>
      <c r="H24" s="42">
        <f t="shared" si="43"/>
        <v>175.28</v>
      </c>
      <c r="I24" s="42">
        <f t="shared" si="43"/>
        <v>142.28</v>
      </c>
      <c r="J24" s="42">
        <f t="shared" si="43"/>
        <v>988.28</v>
      </c>
      <c r="K24" s="42">
        <f t="shared" si="43"/>
        <v>394.28</v>
      </c>
      <c r="L24" s="42">
        <f t="shared" si="43"/>
        <v>371.78</v>
      </c>
      <c r="M24" s="42">
        <f t="shared" si="43"/>
        <v>451.28</v>
      </c>
      <c r="N24" s="42">
        <f>SUM(B24:M24)</f>
        <v>4923.3599999999997</v>
      </c>
    </row>
    <row r="25" spans="1:14" ht="24.75" customHeight="1">
      <c r="A25" s="81"/>
      <c r="B25" s="36">
        <f>B15+B17+B19+B21+B23</f>
        <v>6696.72</v>
      </c>
      <c r="C25" s="36">
        <f t="shared" ref="C25:N25" si="45">C15+C17+C19+C21+C23</f>
        <v>6749.97</v>
      </c>
      <c r="D25" s="36">
        <f>D15+D17+D18+D21+D23</f>
        <v>8281.2199999999993</v>
      </c>
      <c r="E25" s="36">
        <f>E15+E17+E18+E21+E23</f>
        <v>8810.4699999999993</v>
      </c>
      <c r="F25" s="36">
        <f>F15+F17+F18+F21+F23</f>
        <v>6439.0950000000003</v>
      </c>
      <c r="G25" s="36">
        <f t="shared" si="45"/>
        <v>3146.7200000000003</v>
      </c>
      <c r="H25" s="36">
        <f t="shared" si="45"/>
        <v>3155.04</v>
      </c>
      <c r="I25" s="36">
        <f t="shared" si="45"/>
        <v>2561.04</v>
      </c>
      <c r="J25" s="36">
        <f t="shared" si="45"/>
        <v>17789.04</v>
      </c>
      <c r="K25" s="36">
        <f t="shared" si="45"/>
        <v>7097.04</v>
      </c>
      <c r="L25" s="36">
        <f t="shared" si="45"/>
        <v>6692.04</v>
      </c>
      <c r="M25" s="36">
        <f t="shared" si="45"/>
        <v>8123.04</v>
      </c>
      <c r="N25" s="36">
        <f t="shared" si="45"/>
        <v>88020.434999999998</v>
      </c>
    </row>
    <row r="26" spans="1:14" ht="15.75">
      <c r="A26" s="29" t="s">
        <v>22</v>
      </c>
      <c r="B26" s="74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6"/>
    </row>
    <row r="27" spans="1:14" ht="15.75">
      <c r="A27" s="80" t="s">
        <v>52</v>
      </c>
      <c r="B27" s="37">
        <v>0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f t="shared" ref="N27:N46" si="46">SUM(B27:M27)</f>
        <v>0</v>
      </c>
    </row>
    <row r="28" spans="1:14" ht="15.75">
      <c r="A28" s="81"/>
      <c r="B28" s="32">
        <f>B27*17.75</f>
        <v>0</v>
      </c>
      <c r="C28" s="32">
        <f t="shared" ref="C28" si="47">C27*17.75</f>
        <v>0</v>
      </c>
      <c r="D28" s="32">
        <f t="shared" ref="D28" si="48">D27*17.75</f>
        <v>0</v>
      </c>
      <c r="E28" s="32">
        <f t="shared" ref="E28" si="49">E27*17.75</f>
        <v>0</v>
      </c>
      <c r="F28" s="32">
        <f t="shared" ref="F28" si="50">F27*17.75</f>
        <v>0</v>
      </c>
      <c r="G28" s="32">
        <f t="shared" ref="G28" si="51">G27*17.75</f>
        <v>0</v>
      </c>
      <c r="H28" s="32">
        <f>H27*18</f>
        <v>0</v>
      </c>
      <c r="I28" s="32">
        <f t="shared" ref="I28" si="52">I27*18</f>
        <v>0</v>
      </c>
      <c r="J28" s="32">
        <f t="shared" ref="J28" si="53">J27*18</f>
        <v>0</v>
      </c>
      <c r="K28" s="32">
        <f t="shared" ref="K28" si="54">K27*18</f>
        <v>0</v>
      </c>
      <c r="L28" s="32">
        <f t="shared" ref="L28" si="55">L27*18</f>
        <v>0</v>
      </c>
      <c r="M28" s="32">
        <f t="shared" ref="M28" si="56">M27*18</f>
        <v>0</v>
      </c>
      <c r="N28" s="34">
        <f>SUM(B28:M28)</f>
        <v>0</v>
      </c>
    </row>
    <row r="29" spans="1:14" ht="33.75" customHeight="1">
      <c r="A29" s="78" t="s">
        <v>50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f t="shared" si="46"/>
        <v>0</v>
      </c>
    </row>
    <row r="30" spans="1:14" ht="42.75" customHeight="1">
      <c r="A30" s="79"/>
      <c r="B30" s="32">
        <f>B29*17.75</f>
        <v>0</v>
      </c>
      <c r="C30" s="32">
        <f t="shared" ref="C30" si="57">C29*17.75</f>
        <v>0</v>
      </c>
      <c r="D30" s="32">
        <f t="shared" ref="D30" si="58">D29*17.75</f>
        <v>0</v>
      </c>
      <c r="E30" s="32">
        <f t="shared" ref="E30" si="59">E29*17.75</f>
        <v>0</v>
      </c>
      <c r="F30" s="32">
        <f t="shared" ref="F30" si="60">F29*17.75</f>
        <v>0</v>
      </c>
      <c r="G30" s="32">
        <f t="shared" ref="G30" si="61">G29*17.75</f>
        <v>0</v>
      </c>
      <c r="H30" s="32">
        <f>H29*18</f>
        <v>0</v>
      </c>
      <c r="I30" s="32">
        <f t="shared" ref="I30" si="62">I29*18</f>
        <v>0</v>
      </c>
      <c r="J30" s="32">
        <f t="shared" ref="J30" si="63">J29*18</f>
        <v>0</v>
      </c>
      <c r="K30" s="32">
        <f t="shared" ref="K30" si="64">K29*18</f>
        <v>0</v>
      </c>
      <c r="L30" s="32">
        <f t="shared" ref="L30" si="65">L29*18</f>
        <v>0</v>
      </c>
      <c r="M30" s="32">
        <f t="shared" ref="M30" si="66">M29*18</f>
        <v>0</v>
      </c>
      <c r="N30" s="34">
        <f t="shared" si="46"/>
        <v>0</v>
      </c>
    </row>
    <row r="31" spans="1:14" ht="15.75">
      <c r="A31" s="84" t="s">
        <v>49</v>
      </c>
      <c r="B31" s="37">
        <v>1.5</v>
      </c>
      <c r="C31" s="37">
        <v>2</v>
      </c>
      <c r="D31" s="37">
        <v>2.5</v>
      </c>
      <c r="E31" s="37">
        <v>1.5</v>
      </c>
      <c r="F31" s="37">
        <v>1.5</v>
      </c>
      <c r="G31" s="37">
        <v>2.5</v>
      </c>
      <c r="H31" s="37">
        <v>1.5</v>
      </c>
      <c r="I31" s="37">
        <v>2.5</v>
      </c>
      <c r="J31" s="37">
        <v>1.1000000000000001</v>
      </c>
      <c r="K31" s="37">
        <v>1.5</v>
      </c>
      <c r="L31" s="37">
        <v>1.1000000000000001</v>
      </c>
      <c r="M31" s="37">
        <v>1.5</v>
      </c>
      <c r="N31" s="37">
        <f t="shared" si="46"/>
        <v>20.700000000000003</v>
      </c>
    </row>
    <row r="32" spans="1:14" ht="15.75">
      <c r="A32" s="85"/>
      <c r="B32" s="32">
        <f>B31*17.75</f>
        <v>26.625</v>
      </c>
      <c r="C32" s="32">
        <f t="shared" ref="C32" si="67">C31*17.75</f>
        <v>35.5</v>
      </c>
      <c r="D32" s="32">
        <f t="shared" ref="D32" si="68">D31*17.75</f>
        <v>44.375</v>
      </c>
      <c r="E32" s="32">
        <f t="shared" ref="E32" si="69">E31*17.75</f>
        <v>26.625</v>
      </c>
      <c r="F32" s="32">
        <f t="shared" ref="F32" si="70">F31*17.75</f>
        <v>26.625</v>
      </c>
      <c r="G32" s="32">
        <f t="shared" ref="G32" si="71">G31*17.75</f>
        <v>44.375</v>
      </c>
      <c r="H32" s="32">
        <f>H31*18</f>
        <v>27</v>
      </c>
      <c r="I32" s="32">
        <f t="shared" ref="I32" si="72">I31*18</f>
        <v>45</v>
      </c>
      <c r="J32" s="32">
        <f t="shared" ref="J32" si="73">J31*18</f>
        <v>19.8</v>
      </c>
      <c r="K32" s="32">
        <f t="shared" ref="K32" si="74">K31*18</f>
        <v>27</v>
      </c>
      <c r="L32" s="32">
        <f t="shared" ref="L32" si="75">L31*18</f>
        <v>19.8</v>
      </c>
      <c r="M32" s="32">
        <f t="shared" ref="M32" si="76">M31*18</f>
        <v>27</v>
      </c>
      <c r="N32" s="43">
        <f t="shared" si="46"/>
        <v>369.72500000000002</v>
      </c>
    </row>
    <row r="33" spans="1:14" ht="15.75">
      <c r="A33" s="78" t="s">
        <v>51</v>
      </c>
      <c r="B33" s="37">
        <v>7</v>
      </c>
      <c r="C33" s="37">
        <v>10</v>
      </c>
      <c r="D33" s="37">
        <v>9.5</v>
      </c>
      <c r="E33" s="37">
        <v>9</v>
      </c>
      <c r="F33" s="37">
        <v>8</v>
      </c>
      <c r="G33" s="37">
        <v>5</v>
      </c>
      <c r="H33" s="37">
        <v>2.5</v>
      </c>
      <c r="I33" s="37">
        <v>2</v>
      </c>
      <c r="J33" s="37">
        <v>3.5</v>
      </c>
      <c r="K33" s="37">
        <v>12.5</v>
      </c>
      <c r="L33" s="37">
        <v>19</v>
      </c>
      <c r="M33" s="37">
        <v>7.5</v>
      </c>
      <c r="N33" s="37">
        <f t="shared" si="46"/>
        <v>95.5</v>
      </c>
    </row>
    <row r="34" spans="1:14" ht="15.75">
      <c r="A34" s="79"/>
      <c r="B34" s="32">
        <f>B33*17.75</f>
        <v>124.25</v>
      </c>
      <c r="C34" s="32">
        <f t="shared" ref="C34" si="77">C33*17.75</f>
        <v>177.5</v>
      </c>
      <c r="D34" s="32">
        <f t="shared" ref="D34" si="78">D33*17.75</f>
        <v>168.625</v>
      </c>
      <c r="E34" s="32">
        <f t="shared" ref="E34" si="79">E33*17.75</f>
        <v>159.75</v>
      </c>
      <c r="F34" s="32">
        <f t="shared" ref="F34" si="80">F33*17.75</f>
        <v>142</v>
      </c>
      <c r="G34" s="32">
        <f t="shared" ref="G34" si="81">G33*17.75</f>
        <v>88.75</v>
      </c>
      <c r="H34" s="32">
        <f>H33*18</f>
        <v>45</v>
      </c>
      <c r="I34" s="32">
        <f t="shared" ref="I34" si="82">I33*18</f>
        <v>36</v>
      </c>
      <c r="J34" s="32">
        <f t="shared" ref="J34" si="83">J33*18</f>
        <v>63</v>
      </c>
      <c r="K34" s="32">
        <f t="shared" ref="K34" si="84">K33*18</f>
        <v>225</v>
      </c>
      <c r="L34" s="32">
        <f t="shared" ref="L34" si="85">L33*18</f>
        <v>342</v>
      </c>
      <c r="M34" s="32">
        <f t="shared" ref="M34" si="86">M33*18</f>
        <v>135</v>
      </c>
      <c r="N34" s="34">
        <f t="shared" si="46"/>
        <v>1706.875</v>
      </c>
    </row>
    <row r="35" spans="1:14" ht="15.75">
      <c r="A35" s="84" t="s">
        <v>29</v>
      </c>
      <c r="B35" s="55">
        <v>8</v>
      </c>
      <c r="C35" s="55">
        <v>9.5</v>
      </c>
      <c r="D35" s="55">
        <v>17.5</v>
      </c>
      <c r="E35" s="55">
        <v>5.5</v>
      </c>
      <c r="F35" s="55">
        <v>13</v>
      </c>
      <c r="G35" s="55">
        <v>9</v>
      </c>
      <c r="H35" s="55">
        <v>5.9</v>
      </c>
      <c r="I35" s="55">
        <v>7</v>
      </c>
      <c r="J35" s="55">
        <v>8</v>
      </c>
      <c r="K35" s="55">
        <v>9</v>
      </c>
      <c r="L35" s="55">
        <v>8</v>
      </c>
      <c r="M35" s="55">
        <v>8</v>
      </c>
      <c r="N35" s="37">
        <f t="shared" si="46"/>
        <v>108.4</v>
      </c>
    </row>
    <row r="36" spans="1:14" ht="15.75">
      <c r="A36" s="85"/>
      <c r="B36" s="32">
        <f>B35*17.75</f>
        <v>142</v>
      </c>
      <c r="C36" s="32">
        <f t="shared" ref="C36" si="87">C35*17.75</f>
        <v>168.625</v>
      </c>
      <c r="D36" s="32">
        <f t="shared" ref="D36" si="88">D35*17.75</f>
        <v>310.625</v>
      </c>
      <c r="E36" s="32">
        <f t="shared" ref="E36" si="89">E35*17.75</f>
        <v>97.625</v>
      </c>
      <c r="F36" s="32">
        <f t="shared" ref="F36" si="90">F35*17.75</f>
        <v>230.75</v>
      </c>
      <c r="G36" s="32">
        <f t="shared" ref="G36" si="91">G35*17.75</f>
        <v>159.75</v>
      </c>
      <c r="H36" s="32">
        <f>H35*18</f>
        <v>106.2</v>
      </c>
      <c r="I36" s="32">
        <f t="shared" ref="I36" si="92">I35*18</f>
        <v>126</v>
      </c>
      <c r="J36" s="32">
        <f t="shared" ref="J36" si="93">J35*18</f>
        <v>144</v>
      </c>
      <c r="K36" s="32">
        <f t="shared" ref="K36" si="94">K35*18</f>
        <v>162</v>
      </c>
      <c r="L36" s="32">
        <f t="shared" ref="L36" si="95">L35*18</f>
        <v>144</v>
      </c>
      <c r="M36" s="32">
        <f t="shared" ref="M36" si="96">M35*18</f>
        <v>144</v>
      </c>
      <c r="N36" s="34">
        <f t="shared" si="46"/>
        <v>1935.575</v>
      </c>
    </row>
    <row r="37" spans="1:14" ht="15.75">
      <c r="A37" s="84" t="s">
        <v>56</v>
      </c>
      <c r="B37" s="29">
        <f>B27+B29+B31+B33+B35</f>
        <v>16.5</v>
      </c>
      <c r="C37" s="29">
        <f t="shared" ref="C37:M37" si="97">C27+C29+C31+C33+C35</f>
        <v>21.5</v>
      </c>
      <c r="D37" s="29">
        <f t="shared" si="97"/>
        <v>29.5</v>
      </c>
      <c r="E37" s="29">
        <f t="shared" si="97"/>
        <v>16</v>
      </c>
      <c r="F37" s="29">
        <f t="shared" si="97"/>
        <v>22.5</v>
      </c>
      <c r="G37" s="29">
        <f t="shared" si="97"/>
        <v>16.5</v>
      </c>
      <c r="H37" s="29">
        <f t="shared" si="97"/>
        <v>9.9</v>
      </c>
      <c r="I37" s="29">
        <f t="shared" si="97"/>
        <v>11.5</v>
      </c>
      <c r="J37" s="29">
        <f t="shared" si="97"/>
        <v>12.6</v>
      </c>
      <c r="K37" s="29">
        <f t="shared" si="97"/>
        <v>23</v>
      </c>
      <c r="L37" s="29">
        <f t="shared" si="97"/>
        <v>28.1</v>
      </c>
      <c r="M37" s="29">
        <f t="shared" si="97"/>
        <v>17</v>
      </c>
      <c r="N37" s="29">
        <f t="shared" si="46"/>
        <v>224.6</v>
      </c>
    </row>
    <row r="38" spans="1:14" ht="15.75">
      <c r="A38" s="85"/>
      <c r="B38" s="36">
        <f>B28+B30+B32+B34+B36</f>
        <v>292.875</v>
      </c>
      <c r="C38" s="36">
        <f t="shared" ref="C38:M38" si="98">C28+C30+C32+C34+C36</f>
        <v>381.625</v>
      </c>
      <c r="D38" s="36">
        <f t="shared" si="98"/>
        <v>523.625</v>
      </c>
      <c r="E38" s="36">
        <f t="shared" si="98"/>
        <v>284</v>
      </c>
      <c r="F38" s="36">
        <f t="shared" si="98"/>
        <v>399.375</v>
      </c>
      <c r="G38" s="36">
        <f t="shared" si="98"/>
        <v>292.875</v>
      </c>
      <c r="H38" s="36">
        <f t="shared" si="98"/>
        <v>178.2</v>
      </c>
      <c r="I38" s="36">
        <f t="shared" si="98"/>
        <v>207</v>
      </c>
      <c r="J38" s="36">
        <f t="shared" si="98"/>
        <v>226.8</v>
      </c>
      <c r="K38" s="36">
        <f t="shared" si="98"/>
        <v>414</v>
      </c>
      <c r="L38" s="36">
        <f t="shared" si="98"/>
        <v>505.8</v>
      </c>
      <c r="M38" s="36">
        <f t="shared" si="98"/>
        <v>306</v>
      </c>
      <c r="N38" s="36">
        <f t="shared" si="46"/>
        <v>4012.1750000000002</v>
      </c>
    </row>
    <row r="39" spans="1:14" ht="15.75">
      <c r="A39" s="82" t="s">
        <v>31</v>
      </c>
      <c r="B39" s="37">
        <v>54.75</v>
      </c>
      <c r="C39" s="37">
        <v>55.75</v>
      </c>
      <c r="D39" s="37">
        <v>53.75</v>
      </c>
      <c r="E39" s="37">
        <v>59.75</v>
      </c>
      <c r="F39" s="37">
        <v>53.75</v>
      </c>
      <c r="G39" s="37">
        <v>39.75</v>
      </c>
      <c r="H39" s="37">
        <v>56.75</v>
      </c>
      <c r="I39" s="37">
        <v>47.75</v>
      </c>
      <c r="J39" s="37">
        <v>44.75</v>
      </c>
      <c r="K39" s="37">
        <v>46.75</v>
      </c>
      <c r="L39" s="37">
        <v>49.75</v>
      </c>
      <c r="M39" s="37">
        <v>48.75</v>
      </c>
      <c r="N39" s="37">
        <f t="shared" si="46"/>
        <v>612</v>
      </c>
    </row>
    <row r="40" spans="1:14" ht="15.75">
      <c r="A40" s="83"/>
      <c r="B40" s="32">
        <f>B39*17.75</f>
        <v>971.8125</v>
      </c>
      <c r="C40" s="32">
        <f t="shared" ref="C40" si="99">C39*17.75</f>
        <v>989.5625</v>
      </c>
      <c r="D40" s="32">
        <f t="shared" ref="D40" si="100">D39*17.75</f>
        <v>954.0625</v>
      </c>
      <c r="E40" s="32">
        <f t="shared" ref="E40" si="101">E39*17.75</f>
        <v>1060.5625</v>
      </c>
      <c r="F40" s="32">
        <f t="shared" ref="F40" si="102">F39*17.75</f>
        <v>954.0625</v>
      </c>
      <c r="G40" s="32">
        <f t="shared" ref="G40" si="103">G39*17.75</f>
        <v>705.5625</v>
      </c>
      <c r="H40" s="32">
        <f>H39*18</f>
        <v>1021.5</v>
      </c>
      <c r="I40" s="32">
        <f t="shared" ref="I40" si="104">I39*18</f>
        <v>859.5</v>
      </c>
      <c r="J40" s="32">
        <f t="shared" ref="J40" si="105">J39*18</f>
        <v>805.5</v>
      </c>
      <c r="K40" s="32">
        <f t="shared" ref="K40" si="106">K39*18</f>
        <v>841.5</v>
      </c>
      <c r="L40" s="32">
        <f t="shared" ref="L40" si="107">L39*18</f>
        <v>895.5</v>
      </c>
      <c r="M40" s="32">
        <f t="shared" ref="M40" si="108">M39*18</f>
        <v>877.5</v>
      </c>
      <c r="N40" s="34">
        <f t="shared" si="46"/>
        <v>10936.625</v>
      </c>
    </row>
    <row r="41" spans="1:14" ht="21.75" customHeight="1">
      <c r="A41" s="78" t="s">
        <v>53</v>
      </c>
      <c r="B41" s="38">
        <v>0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f t="shared" si="46"/>
        <v>0</v>
      </c>
    </row>
    <row r="42" spans="1:14" ht="25.5" customHeight="1">
      <c r="A42" s="79"/>
      <c r="B42" s="32">
        <f>B41*17.75</f>
        <v>0</v>
      </c>
      <c r="C42" s="32">
        <f t="shared" ref="C42" si="109">C41*17.75</f>
        <v>0</v>
      </c>
      <c r="D42" s="32">
        <f t="shared" ref="D42" si="110">D41*17.75</f>
        <v>0</v>
      </c>
      <c r="E42" s="32">
        <f t="shared" ref="E42" si="111">E41*17.75</f>
        <v>0</v>
      </c>
      <c r="F42" s="32">
        <f t="shared" ref="F42" si="112">F41*17.75</f>
        <v>0</v>
      </c>
      <c r="G42" s="32">
        <f t="shared" ref="G42" si="113">G41*17.75</f>
        <v>0</v>
      </c>
      <c r="H42" s="32">
        <f>H41*18</f>
        <v>0</v>
      </c>
      <c r="I42" s="32">
        <f t="shared" ref="I42" si="114">I41*18</f>
        <v>0</v>
      </c>
      <c r="J42" s="32">
        <f t="shared" ref="J42" si="115">J41*18</f>
        <v>0</v>
      </c>
      <c r="K42" s="32">
        <f t="shared" ref="K42" si="116">K41*18</f>
        <v>0</v>
      </c>
      <c r="L42" s="32">
        <f t="shared" ref="L42" si="117">L41*18</f>
        <v>0</v>
      </c>
      <c r="M42" s="32">
        <f t="shared" ref="M42" si="118">M41*18</f>
        <v>0</v>
      </c>
      <c r="N42" s="34">
        <f t="shared" si="46"/>
        <v>0</v>
      </c>
    </row>
    <row r="43" spans="1:14" ht="22.5" customHeight="1">
      <c r="A43" s="78" t="s">
        <v>54</v>
      </c>
      <c r="B43" s="43">
        <v>4</v>
      </c>
      <c r="C43" s="43">
        <v>4</v>
      </c>
      <c r="D43" s="43">
        <v>4</v>
      </c>
      <c r="E43" s="43">
        <v>4</v>
      </c>
      <c r="F43" s="43">
        <v>4</v>
      </c>
      <c r="G43" s="43">
        <v>4</v>
      </c>
      <c r="H43" s="43">
        <v>4</v>
      </c>
      <c r="I43" s="43">
        <v>4</v>
      </c>
      <c r="J43" s="43">
        <v>4</v>
      </c>
      <c r="K43" s="43">
        <v>4</v>
      </c>
      <c r="L43" s="43">
        <v>4</v>
      </c>
      <c r="M43" s="43">
        <v>4</v>
      </c>
      <c r="N43" s="43">
        <f t="shared" si="46"/>
        <v>48</v>
      </c>
    </row>
    <row r="44" spans="1:14" ht="24.75" customHeight="1">
      <c r="A44" s="79"/>
      <c r="B44" s="32">
        <f>B43*17.75</f>
        <v>71</v>
      </c>
      <c r="C44" s="32">
        <f t="shared" ref="C44" si="119">C43*17.75</f>
        <v>71</v>
      </c>
      <c r="D44" s="32">
        <f t="shared" ref="D44" si="120">D43*17.75</f>
        <v>71</v>
      </c>
      <c r="E44" s="32">
        <f t="shared" ref="E44" si="121">E43*17.75</f>
        <v>71</v>
      </c>
      <c r="F44" s="32">
        <f t="shared" ref="F44" si="122">F43*17.75</f>
        <v>71</v>
      </c>
      <c r="G44" s="32">
        <f t="shared" ref="G44" si="123">G43*17.75</f>
        <v>71</v>
      </c>
      <c r="H44" s="32">
        <f>H43*18</f>
        <v>72</v>
      </c>
      <c r="I44" s="32">
        <f t="shared" ref="I44" si="124">I43*18</f>
        <v>72</v>
      </c>
      <c r="J44" s="32">
        <f t="shared" ref="J44" si="125">J43*18</f>
        <v>72</v>
      </c>
      <c r="K44" s="32">
        <f t="shared" ref="K44" si="126">K43*18</f>
        <v>72</v>
      </c>
      <c r="L44" s="32">
        <f t="shared" ref="L44" si="127">L43*18</f>
        <v>72</v>
      </c>
      <c r="M44" s="32">
        <f t="shared" ref="M44" si="128">M43*18</f>
        <v>72</v>
      </c>
      <c r="N44" s="43">
        <f t="shared" si="46"/>
        <v>858</v>
      </c>
    </row>
    <row r="45" spans="1:14" ht="30" customHeight="1">
      <c r="A45" s="84" t="s">
        <v>55</v>
      </c>
      <c r="B45" s="44">
        <f>B39+B41+B43</f>
        <v>58.75</v>
      </c>
      <c r="C45" s="44">
        <f t="shared" ref="C45:M45" si="129">C39+C41+C43</f>
        <v>59.75</v>
      </c>
      <c r="D45" s="44">
        <f t="shared" si="129"/>
        <v>57.75</v>
      </c>
      <c r="E45" s="44">
        <f t="shared" si="129"/>
        <v>63.75</v>
      </c>
      <c r="F45" s="44">
        <f t="shared" si="129"/>
        <v>57.75</v>
      </c>
      <c r="G45" s="44">
        <f t="shared" si="129"/>
        <v>43.75</v>
      </c>
      <c r="H45" s="44">
        <f t="shared" si="129"/>
        <v>60.75</v>
      </c>
      <c r="I45" s="44">
        <f t="shared" si="129"/>
        <v>51.75</v>
      </c>
      <c r="J45" s="44">
        <f t="shared" si="129"/>
        <v>48.75</v>
      </c>
      <c r="K45" s="44">
        <f t="shared" si="129"/>
        <v>50.75</v>
      </c>
      <c r="L45" s="44">
        <f t="shared" si="129"/>
        <v>53.75</v>
      </c>
      <c r="M45" s="44">
        <f t="shared" si="129"/>
        <v>52.75</v>
      </c>
      <c r="N45" s="29">
        <f t="shared" si="46"/>
        <v>660</v>
      </c>
    </row>
    <row r="46" spans="1:14" ht="15.75">
      <c r="A46" s="85"/>
      <c r="B46" s="36">
        <f>B40+B42+B44</f>
        <v>1042.8125</v>
      </c>
      <c r="C46" s="36">
        <f t="shared" ref="C46:M46" si="130">C40+C42+C44</f>
        <v>1060.5625</v>
      </c>
      <c r="D46" s="36">
        <f t="shared" si="130"/>
        <v>1025.0625</v>
      </c>
      <c r="E46" s="36">
        <f t="shared" si="130"/>
        <v>1131.5625</v>
      </c>
      <c r="F46" s="36">
        <f t="shared" si="130"/>
        <v>1025.0625</v>
      </c>
      <c r="G46" s="36">
        <f t="shared" si="130"/>
        <v>776.5625</v>
      </c>
      <c r="H46" s="36">
        <f t="shared" si="130"/>
        <v>1093.5</v>
      </c>
      <c r="I46" s="36">
        <f t="shared" si="130"/>
        <v>931.5</v>
      </c>
      <c r="J46" s="36">
        <f t="shared" si="130"/>
        <v>877.5</v>
      </c>
      <c r="K46" s="36">
        <f t="shared" si="130"/>
        <v>913.5</v>
      </c>
      <c r="L46" s="36">
        <f t="shared" si="130"/>
        <v>967.5</v>
      </c>
      <c r="M46" s="36">
        <f t="shared" si="130"/>
        <v>949.5</v>
      </c>
      <c r="N46" s="36">
        <f t="shared" si="46"/>
        <v>11794.625</v>
      </c>
    </row>
    <row r="47" spans="1:14" ht="15.75">
      <c r="A47" s="29" t="s">
        <v>58</v>
      </c>
      <c r="B47" s="42">
        <f>B24+B37+B45</f>
        <v>452.53</v>
      </c>
      <c r="C47" s="42">
        <f t="shared" ref="C47:M47" si="131">C24+C37+C45</f>
        <v>461.53</v>
      </c>
      <c r="D47" s="42">
        <f t="shared" si="131"/>
        <v>608.53</v>
      </c>
      <c r="E47" s="42">
        <f t="shared" si="131"/>
        <v>611.03</v>
      </c>
      <c r="F47" s="42">
        <f t="shared" si="131"/>
        <v>493.03</v>
      </c>
      <c r="G47" s="42">
        <f t="shared" si="131"/>
        <v>237.53</v>
      </c>
      <c r="H47" s="42">
        <f t="shared" si="131"/>
        <v>245.93</v>
      </c>
      <c r="I47" s="42">
        <f t="shared" si="131"/>
        <v>205.53</v>
      </c>
      <c r="J47" s="42">
        <f t="shared" si="131"/>
        <v>1049.6300000000001</v>
      </c>
      <c r="K47" s="42">
        <f t="shared" si="131"/>
        <v>468.03</v>
      </c>
      <c r="L47" s="42">
        <f t="shared" si="131"/>
        <v>453.63</v>
      </c>
      <c r="M47" s="42">
        <f t="shared" si="131"/>
        <v>521.03</v>
      </c>
      <c r="N47" s="42">
        <f>SUM(B47:M47)</f>
        <v>5807.96</v>
      </c>
    </row>
    <row r="48" spans="1:14" ht="15.75">
      <c r="A48" s="29" t="s">
        <v>34</v>
      </c>
      <c r="B48" s="36">
        <f>B25+B38+B46</f>
        <v>8032.4075000000003</v>
      </c>
      <c r="C48" s="36">
        <f t="shared" ref="C48:M48" si="132">C25+C38+C46</f>
        <v>8192.1575000000012</v>
      </c>
      <c r="D48" s="36">
        <f t="shared" si="132"/>
        <v>9829.9074999999993</v>
      </c>
      <c r="E48" s="36">
        <f t="shared" si="132"/>
        <v>10226.032499999999</v>
      </c>
      <c r="F48" s="36">
        <f t="shared" si="132"/>
        <v>7863.5325000000003</v>
      </c>
      <c r="G48" s="36">
        <f t="shared" si="132"/>
        <v>4216.1575000000003</v>
      </c>
      <c r="H48" s="36">
        <f t="shared" si="132"/>
        <v>4426.74</v>
      </c>
      <c r="I48" s="36">
        <f t="shared" si="132"/>
        <v>3699.54</v>
      </c>
      <c r="J48" s="36">
        <f t="shared" si="132"/>
        <v>18893.34</v>
      </c>
      <c r="K48" s="36">
        <f t="shared" si="132"/>
        <v>8424.5400000000009</v>
      </c>
      <c r="L48" s="36">
        <f t="shared" si="132"/>
        <v>8165.34</v>
      </c>
      <c r="M48" s="36">
        <f t="shared" si="132"/>
        <v>9378.5400000000009</v>
      </c>
      <c r="N48" s="36">
        <f>SUM(B48:M48)</f>
        <v>101348.23500000002</v>
      </c>
    </row>
  </sheetData>
  <mergeCells count="23">
    <mergeCell ref="A39:A40"/>
    <mergeCell ref="A41:A42"/>
    <mergeCell ref="A43:A44"/>
    <mergeCell ref="A45:A46"/>
    <mergeCell ref="A27:A28"/>
    <mergeCell ref="A29:A30"/>
    <mergeCell ref="A31:A32"/>
    <mergeCell ref="A33:A34"/>
    <mergeCell ref="A35:A36"/>
    <mergeCell ref="A37:A38"/>
    <mergeCell ref="K1:N1"/>
    <mergeCell ref="K2:N2"/>
    <mergeCell ref="K3:N3"/>
    <mergeCell ref="K4:N4"/>
    <mergeCell ref="B26:N26"/>
    <mergeCell ref="A7:N11"/>
    <mergeCell ref="B13:M13"/>
    <mergeCell ref="A14:A15"/>
    <mergeCell ref="A16:A17"/>
    <mergeCell ref="A18:A19"/>
    <mergeCell ref="A20:A21"/>
    <mergeCell ref="A22:A23"/>
    <mergeCell ref="A24:A25"/>
  </mergeCells>
  <pageMargins left="0.70866141732283472" right="0.51181102362204722" top="0.35433070866141736" bottom="0.74803149606299213" header="0.31496062992125984" footer="0.31496062992125984"/>
  <pageSetup paperSize="9" scale="5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47"/>
  <sheetViews>
    <sheetView view="pageBreakPreview" zoomScale="60" zoomScaleNormal="90" workbookViewId="0">
      <selection activeCell="A6" sqref="A6:N10"/>
    </sheetView>
  </sheetViews>
  <sheetFormatPr defaultRowHeight="15"/>
  <cols>
    <col min="1" max="1" width="35.5703125" customWidth="1"/>
    <col min="2" max="2" width="14.5703125" customWidth="1"/>
    <col min="3" max="3" width="14.85546875" customWidth="1"/>
    <col min="4" max="4" width="14.140625" customWidth="1"/>
    <col min="5" max="5" width="14.5703125" customWidth="1"/>
    <col min="6" max="6" width="13.5703125" customWidth="1"/>
    <col min="7" max="7" width="14.28515625" customWidth="1"/>
    <col min="8" max="10" width="13.7109375" customWidth="1"/>
    <col min="11" max="11" width="14.140625" customWidth="1"/>
    <col min="12" max="12" width="14.5703125" customWidth="1"/>
    <col min="13" max="13" width="15.85546875" customWidth="1"/>
    <col min="14" max="14" width="14.85546875" customWidth="1"/>
  </cols>
  <sheetData>
    <row r="1" spans="1:25">
      <c r="K1" s="56" t="s">
        <v>112</v>
      </c>
      <c r="L1" s="56"/>
      <c r="M1" s="56"/>
      <c r="N1" s="56"/>
    </row>
    <row r="2" spans="1:25">
      <c r="K2" s="56" t="s">
        <v>99</v>
      </c>
      <c r="L2" s="56"/>
      <c r="M2" s="56"/>
      <c r="N2" s="56"/>
    </row>
    <row r="3" spans="1:25">
      <c r="K3" s="56" t="s">
        <v>100</v>
      </c>
      <c r="L3" s="56"/>
      <c r="M3" s="56"/>
      <c r="N3" s="56"/>
    </row>
    <row r="4" spans="1:25">
      <c r="K4" s="56" t="s">
        <v>110</v>
      </c>
      <c r="L4" s="56"/>
      <c r="M4" s="56"/>
      <c r="N4" s="56"/>
    </row>
    <row r="5" spans="1:25" ht="15.75">
      <c r="A5" s="45"/>
      <c r="B5" s="45"/>
      <c r="C5" s="45"/>
      <c r="D5" s="45"/>
      <c r="E5" s="45"/>
      <c r="F5" s="45"/>
      <c r="G5" s="45"/>
      <c r="H5" s="45"/>
      <c r="I5" s="45"/>
      <c r="J5" s="45"/>
      <c r="K5" s="39"/>
      <c r="L5" s="39"/>
      <c r="M5" s="39"/>
      <c r="N5" s="39"/>
    </row>
    <row r="6" spans="1:25" ht="15" customHeight="1">
      <c r="A6" s="86" t="s">
        <v>107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</row>
    <row r="7" spans="1:25">
      <c r="A7" s="8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25">
      <c r="A8" s="8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1:25">
      <c r="A9" s="86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</row>
    <row r="10" spans="1:25">
      <c r="A10" s="87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Y10" s="25"/>
    </row>
    <row r="11" spans="1:25" ht="42.75" customHeight="1">
      <c r="A11" s="27" t="s">
        <v>0</v>
      </c>
      <c r="B11" s="28" t="s">
        <v>35</v>
      </c>
      <c r="C11" s="28" t="s">
        <v>36</v>
      </c>
      <c r="D11" s="28" t="s">
        <v>37</v>
      </c>
      <c r="E11" s="28" t="s">
        <v>38</v>
      </c>
      <c r="F11" s="28" t="s">
        <v>39</v>
      </c>
      <c r="G11" s="28" t="s">
        <v>40</v>
      </c>
      <c r="H11" s="28" t="s">
        <v>41</v>
      </c>
      <c r="I11" s="28" t="s">
        <v>42</v>
      </c>
      <c r="J11" s="28" t="s">
        <v>43</v>
      </c>
      <c r="K11" s="28" t="s">
        <v>44</v>
      </c>
      <c r="L11" s="28" t="s">
        <v>45</v>
      </c>
      <c r="M11" s="28" t="s">
        <v>46</v>
      </c>
      <c r="N11" s="28" t="s">
        <v>47</v>
      </c>
    </row>
    <row r="12" spans="1:25" ht="15.75">
      <c r="A12" s="29" t="s">
        <v>12</v>
      </c>
      <c r="B12" s="74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6"/>
      <c r="N12" s="30"/>
    </row>
    <row r="13" spans="1:25" ht="30.75" customHeight="1">
      <c r="A13" s="78" t="s">
        <v>13</v>
      </c>
      <c r="B13" s="30">
        <v>117.75</v>
      </c>
      <c r="C13" s="30">
        <v>322.35000000000002</v>
      </c>
      <c r="D13" s="30">
        <v>360.66</v>
      </c>
      <c r="E13" s="30">
        <v>402.1</v>
      </c>
      <c r="F13" s="30">
        <v>327.55</v>
      </c>
      <c r="G13" s="30">
        <v>311.60000000000002</v>
      </c>
      <c r="H13" s="30">
        <v>197.3</v>
      </c>
      <c r="I13" s="30">
        <v>269.89999999999998</v>
      </c>
      <c r="J13" s="30">
        <v>264.2</v>
      </c>
      <c r="K13" s="30">
        <v>370.5</v>
      </c>
      <c r="L13" s="30">
        <v>230.31</v>
      </c>
      <c r="M13" s="30">
        <v>649.51</v>
      </c>
      <c r="N13" s="30">
        <f>B13+C13+D13+E13+F13+G13+H13+I13+J13+K13+L13+M13</f>
        <v>3823.7299999999996</v>
      </c>
    </row>
    <row r="14" spans="1:25" ht="25.5" customHeight="1">
      <c r="A14" s="79"/>
      <c r="B14" s="32">
        <f>B13*62.54</f>
        <v>7364.085</v>
      </c>
      <c r="C14" s="32">
        <f t="shared" ref="C14:G14" si="0">C13*62.54</f>
        <v>20159.769</v>
      </c>
      <c r="D14" s="32">
        <f t="shared" si="0"/>
        <v>22555.6764</v>
      </c>
      <c r="E14" s="32">
        <f t="shared" si="0"/>
        <v>25147.334000000003</v>
      </c>
      <c r="F14" s="32">
        <f t="shared" si="0"/>
        <v>20484.976999999999</v>
      </c>
      <c r="G14" s="32">
        <f t="shared" si="0"/>
        <v>19487.464</v>
      </c>
      <c r="H14" s="32">
        <f>H13*65</f>
        <v>12824.5</v>
      </c>
      <c r="I14" s="32">
        <f t="shared" ref="I14:M14" si="1">I13*65</f>
        <v>17543.5</v>
      </c>
      <c r="J14" s="32">
        <f t="shared" si="1"/>
        <v>17173</v>
      </c>
      <c r="K14" s="32">
        <f t="shared" si="1"/>
        <v>24082.5</v>
      </c>
      <c r="L14" s="32">
        <f t="shared" si="1"/>
        <v>14970.15</v>
      </c>
      <c r="M14" s="32">
        <f t="shared" si="1"/>
        <v>42218.15</v>
      </c>
      <c r="N14" s="32">
        <f>SUM(B14:M14)</f>
        <v>244011.1054</v>
      </c>
    </row>
    <row r="15" spans="1:25" ht="21.75" customHeight="1">
      <c r="A15" s="78" t="s">
        <v>15</v>
      </c>
      <c r="B15" s="30">
        <v>237.5</v>
      </c>
      <c r="C15" s="30">
        <v>171</v>
      </c>
      <c r="D15" s="30">
        <v>235</v>
      </c>
      <c r="E15" s="30">
        <v>285</v>
      </c>
      <c r="F15" s="30">
        <v>178</v>
      </c>
      <c r="G15" s="30">
        <v>79</v>
      </c>
      <c r="H15" s="30">
        <v>39</v>
      </c>
      <c r="I15" s="30">
        <v>28</v>
      </c>
      <c r="J15" s="30">
        <v>443.5</v>
      </c>
      <c r="K15" s="30">
        <v>243.5</v>
      </c>
      <c r="L15" s="30">
        <v>237.5</v>
      </c>
      <c r="M15" s="30">
        <v>258</v>
      </c>
      <c r="N15" s="33">
        <f>SUM(B15:M15)</f>
        <v>2435</v>
      </c>
    </row>
    <row r="16" spans="1:25" ht="15.75">
      <c r="A16" s="79"/>
      <c r="B16" s="32">
        <f>B15*62.54</f>
        <v>14853.25</v>
      </c>
      <c r="C16" s="32">
        <f t="shared" ref="C16" si="2">C15*62.54</f>
        <v>10694.34</v>
      </c>
      <c r="D16" s="32">
        <f t="shared" ref="D16" si="3">D15*62.54</f>
        <v>14696.9</v>
      </c>
      <c r="E16" s="32">
        <f t="shared" ref="E16" si="4">E15*62.54</f>
        <v>17823.900000000001</v>
      </c>
      <c r="F16" s="32">
        <f t="shared" ref="F16" si="5">F15*62.54</f>
        <v>11132.119999999999</v>
      </c>
      <c r="G16" s="32">
        <f t="shared" ref="G16" si="6">G15*62.54</f>
        <v>4940.66</v>
      </c>
      <c r="H16" s="32">
        <f>H15*65</f>
        <v>2535</v>
      </c>
      <c r="I16" s="32">
        <f t="shared" ref="I16" si="7">I15*65</f>
        <v>1820</v>
      </c>
      <c r="J16" s="32">
        <f t="shared" ref="J16" si="8">J15*65</f>
        <v>28827.5</v>
      </c>
      <c r="K16" s="32">
        <f t="shared" ref="K16" si="9">K15*65</f>
        <v>15827.5</v>
      </c>
      <c r="L16" s="32">
        <f t="shared" ref="L16" si="10">L15*65</f>
        <v>15437.5</v>
      </c>
      <c r="M16" s="32">
        <f t="shared" ref="M16" si="11">M15*65</f>
        <v>16770</v>
      </c>
      <c r="N16" s="32">
        <f>B16+C16+D16+E16+F16+G16+H16+I16+J16+K16+L16+M16</f>
        <v>155358.66999999998</v>
      </c>
    </row>
    <row r="17" spans="1:15" ht="17.25" customHeight="1">
      <c r="A17" s="78" t="s">
        <v>20</v>
      </c>
      <c r="B17" s="30">
        <v>35</v>
      </c>
      <c r="C17" s="30">
        <v>88</v>
      </c>
      <c r="D17" s="30">
        <v>73</v>
      </c>
      <c r="E17" s="30">
        <v>31</v>
      </c>
      <c r="F17" s="30">
        <v>64</v>
      </c>
      <c r="G17" s="30">
        <v>26</v>
      </c>
      <c r="H17" s="30">
        <v>19</v>
      </c>
      <c r="I17" s="30">
        <v>7</v>
      </c>
      <c r="J17" s="30">
        <v>37</v>
      </c>
      <c r="K17" s="30">
        <v>52</v>
      </c>
      <c r="L17" s="30">
        <v>31</v>
      </c>
      <c r="M17" s="30">
        <v>107.2</v>
      </c>
      <c r="N17" s="41">
        <f t="shared" ref="N17:N22" si="12">SUM(B17:M17)</f>
        <v>570.20000000000005</v>
      </c>
    </row>
    <row r="18" spans="1:15" ht="15.75">
      <c r="A18" s="79"/>
      <c r="B18" s="32">
        <f>B17*62.54</f>
        <v>2188.9</v>
      </c>
      <c r="C18" s="32">
        <f t="shared" ref="C18" si="13">C17*62.54</f>
        <v>5503.5199999999995</v>
      </c>
      <c r="D18" s="32">
        <f t="shared" ref="D18" si="14">D17*62.54</f>
        <v>4565.42</v>
      </c>
      <c r="E18" s="32">
        <f t="shared" ref="E18" si="15">E17*62.54</f>
        <v>1938.74</v>
      </c>
      <c r="F18" s="32">
        <f t="shared" ref="F18" si="16">F17*62.54</f>
        <v>4002.56</v>
      </c>
      <c r="G18" s="32">
        <f t="shared" ref="G18" si="17">G17*62.54</f>
        <v>1626.04</v>
      </c>
      <c r="H18" s="32">
        <f>H17*65</f>
        <v>1235</v>
      </c>
      <c r="I18" s="32">
        <f t="shared" ref="I18" si="18">I17*65</f>
        <v>455</v>
      </c>
      <c r="J18" s="32">
        <f t="shared" ref="J18" si="19">J17*65</f>
        <v>2405</v>
      </c>
      <c r="K18" s="32">
        <f t="shared" ref="K18" si="20">K17*65</f>
        <v>3380</v>
      </c>
      <c r="L18" s="32">
        <f t="shared" ref="L18" si="21">L17*65</f>
        <v>2015</v>
      </c>
      <c r="M18" s="32">
        <f t="shared" ref="M18" si="22">M17*65</f>
        <v>6968</v>
      </c>
      <c r="N18" s="34">
        <f t="shared" si="12"/>
        <v>36283.18</v>
      </c>
    </row>
    <row r="19" spans="1:15" ht="14.25" customHeight="1">
      <c r="A19" s="78" t="s">
        <v>17</v>
      </c>
      <c r="B19" s="30">
        <v>107.78</v>
      </c>
      <c r="C19" s="30">
        <v>107.78</v>
      </c>
      <c r="D19" s="30">
        <v>107.78</v>
      </c>
      <c r="E19" s="30">
        <v>107.78</v>
      </c>
      <c r="F19" s="30">
        <v>107.78</v>
      </c>
      <c r="G19" s="30">
        <v>107.78</v>
      </c>
      <c r="H19" s="30">
        <v>107.78</v>
      </c>
      <c r="I19" s="30">
        <v>107.78</v>
      </c>
      <c r="J19" s="30">
        <v>107.78</v>
      </c>
      <c r="K19" s="30">
        <v>107.78</v>
      </c>
      <c r="L19" s="30">
        <v>107.78</v>
      </c>
      <c r="M19" s="30">
        <v>107.78</v>
      </c>
      <c r="N19" s="41">
        <f t="shared" si="12"/>
        <v>1293.3599999999999</v>
      </c>
    </row>
    <row r="20" spans="1:15" ht="15.75">
      <c r="A20" s="79"/>
      <c r="B20" s="34">
        <f>B19*55.26</f>
        <v>5955.9228000000003</v>
      </c>
      <c r="C20" s="34">
        <f t="shared" ref="C20:G20" si="23">C19*55.26</f>
        <v>5955.9228000000003</v>
      </c>
      <c r="D20" s="34">
        <f t="shared" si="23"/>
        <v>5955.9228000000003</v>
      </c>
      <c r="E20" s="34">
        <f t="shared" si="23"/>
        <v>5955.9228000000003</v>
      </c>
      <c r="F20" s="34">
        <f t="shared" si="23"/>
        <v>5955.9228000000003</v>
      </c>
      <c r="G20" s="34">
        <f t="shared" si="23"/>
        <v>5955.9228000000003</v>
      </c>
      <c r="H20" s="34">
        <f>H19*57</f>
        <v>6143.46</v>
      </c>
      <c r="I20" s="34">
        <f t="shared" ref="I20:M20" si="24">I19*57</f>
        <v>6143.46</v>
      </c>
      <c r="J20" s="34">
        <f t="shared" si="24"/>
        <v>6143.46</v>
      </c>
      <c r="K20" s="34">
        <f t="shared" si="24"/>
        <v>6143.46</v>
      </c>
      <c r="L20" s="34">
        <f t="shared" si="24"/>
        <v>6143.46</v>
      </c>
      <c r="M20" s="34">
        <f t="shared" si="24"/>
        <v>6143.46</v>
      </c>
      <c r="N20" s="34">
        <f t="shared" si="12"/>
        <v>72596.296800000011</v>
      </c>
    </row>
    <row r="21" spans="1:15" ht="21.75" customHeight="1">
      <c r="A21" s="78" t="s">
        <v>24</v>
      </c>
      <c r="B21" s="30">
        <v>1</v>
      </c>
      <c r="C21" s="30">
        <v>4</v>
      </c>
      <c r="D21" s="30">
        <v>3</v>
      </c>
      <c r="E21" s="30">
        <v>6</v>
      </c>
      <c r="F21" s="30">
        <v>15</v>
      </c>
      <c r="G21" s="30">
        <v>2</v>
      </c>
      <c r="H21" s="30">
        <v>4</v>
      </c>
      <c r="I21" s="30">
        <v>4</v>
      </c>
      <c r="J21" s="30">
        <v>4</v>
      </c>
      <c r="K21" s="30">
        <v>2</v>
      </c>
      <c r="L21" s="30">
        <v>1</v>
      </c>
      <c r="M21" s="30">
        <v>2</v>
      </c>
      <c r="N21" s="37">
        <f t="shared" si="12"/>
        <v>48</v>
      </c>
    </row>
    <row r="22" spans="1:15" ht="15.75">
      <c r="A22" s="79"/>
      <c r="B22" s="32">
        <f>B21*62.54</f>
        <v>62.54</v>
      </c>
      <c r="C22" s="32">
        <f t="shared" ref="C22" si="25">C21*62.54</f>
        <v>250.16</v>
      </c>
      <c r="D22" s="32">
        <f t="shared" ref="D22" si="26">D21*62.54</f>
        <v>187.62</v>
      </c>
      <c r="E22" s="32">
        <f t="shared" ref="E22" si="27">E21*62.54</f>
        <v>375.24</v>
      </c>
      <c r="F22" s="32">
        <f t="shared" ref="F22" si="28">F21*62.54</f>
        <v>938.1</v>
      </c>
      <c r="G22" s="32">
        <f t="shared" ref="G22" si="29">G21*62.54</f>
        <v>125.08</v>
      </c>
      <c r="H22" s="32">
        <f>H21*65</f>
        <v>260</v>
      </c>
      <c r="I22" s="32">
        <f t="shared" ref="I22" si="30">I21*65</f>
        <v>260</v>
      </c>
      <c r="J22" s="32">
        <f t="shared" ref="J22" si="31">J21*65</f>
        <v>260</v>
      </c>
      <c r="K22" s="32">
        <f t="shared" ref="K22" si="32">K21*65</f>
        <v>130</v>
      </c>
      <c r="L22" s="32">
        <f t="shared" ref="L22" si="33">L21*65</f>
        <v>65</v>
      </c>
      <c r="M22" s="32">
        <f t="shared" ref="M22" si="34">M21*65</f>
        <v>130</v>
      </c>
      <c r="N22" s="34">
        <f t="shared" si="12"/>
        <v>3043.74</v>
      </c>
    </row>
    <row r="23" spans="1:15" ht="31.5" customHeight="1">
      <c r="A23" s="80" t="s">
        <v>57</v>
      </c>
      <c r="B23" s="42">
        <f>B13+B15+B17+B19+B21</f>
        <v>499.03</v>
      </c>
      <c r="C23" s="42">
        <f t="shared" ref="C23:N23" si="35">C13+C15+C17+C19+C21</f>
        <v>693.13</v>
      </c>
      <c r="D23" s="42">
        <f t="shared" si="35"/>
        <v>779.44</v>
      </c>
      <c r="E23" s="42">
        <f t="shared" si="35"/>
        <v>831.88</v>
      </c>
      <c r="F23" s="42">
        <f t="shared" si="35"/>
        <v>692.32999999999993</v>
      </c>
      <c r="G23" s="42">
        <f t="shared" si="35"/>
        <v>526.38</v>
      </c>
      <c r="H23" s="42">
        <f t="shared" si="35"/>
        <v>367.08000000000004</v>
      </c>
      <c r="I23" s="42">
        <f t="shared" si="35"/>
        <v>416.67999999999995</v>
      </c>
      <c r="J23" s="42">
        <f t="shared" si="35"/>
        <v>856.48</v>
      </c>
      <c r="K23" s="42">
        <f t="shared" si="35"/>
        <v>775.78</v>
      </c>
      <c r="L23" s="42">
        <f t="shared" si="35"/>
        <v>607.59</v>
      </c>
      <c r="M23" s="42">
        <f t="shared" si="35"/>
        <v>1124.49</v>
      </c>
      <c r="N23" s="42">
        <f t="shared" si="35"/>
        <v>8170.2899999999991</v>
      </c>
    </row>
    <row r="24" spans="1:15" ht="24.75" customHeight="1">
      <c r="A24" s="81"/>
      <c r="B24" s="36">
        <f>B14+B16+B18+B20+B22</f>
        <v>30424.697800000002</v>
      </c>
      <c r="C24" s="36">
        <f t="shared" ref="C24:M24" si="36">C14+C16+C18+C20+C22</f>
        <v>42563.711800000005</v>
      </c>
      <c r="D24" s="36">
        <f t="shared" si="36"/>
        <v>47961.539199999999</v>
      </c>
      <c r="E24" s="36">
        <f t="shared" si="36"/>
        <v>51241.1368</v>
      </c>
      <c r="F24" s="36">
        <f t="shared" si="36"/>
        <v>42513.679799999998</v>
      </c>
      <c r="G24" s="36">
        <f t="shared" si="36"/>
        <v>32135.166800000003</v>
      </c>
      <c r="H24" s="36">
        <f t="shared" si="36"/>
        <v>22997.96</v>
      </c>
      <c r="I24" s="36">
        <f t="shared" si="36"/>
        <v>26221.96</v>
      </c>
      <c r="J24" s="36">
        <f t="shared" si="36"/>
        <v>54808.959999999999</v>
      </c>
      <c r="K24" s="36">
        <f t="shared" si="36"/>
        <v>49563.46</v>
      </c>
      <c r="L24" s="36">
        <f t="shared" si="36"/>
        <v>38631.11</v>
      </c>
      <c r="M24" s="36">
        <f t="shared" si="36"/>
        <v>72229.61</v>
      </c>
      <c r="N24" s="36">
        <f>SUM(B24:M24)</f>
        <v>511292.9922000001</v>
      </c>
    </row>
    <row r="25" spans="1:15" ht="15.75">
      <c r="A25" s="29" t="s">
        <v>22</v>
      </c>
      <c r="B25" s="74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6"/>
    </row>
    <row r="26" spans="1:15" ht="15.75">
      <c r="A26" s="80" t="s">
        <v>52</v>
      </c>
      <c r="B26" s="37">
        <v>4.1100000000000003</v>
      </c>
      <c r="C26" s="37">
        <v>4.2300000000000004</v>
      </c>
      <c r="D26" s="37">
        <v>4.17</v>
      </c>
      <c r="E26" s="37">
        <v>3.63</v>
      </c>
      <c r="F26" s="37">
        <v>3.12</v>
      </c>
      <c r="G26" s="37">
        <v>1.61</v>
      </c>
      <c r="H26" s="37">
        <v>0.82199999999999995</v>
      </c>
      <c r="I26" s="37">
        <v>0</v>
      </c>
      <c r="J26" s="37">
        <v>3.9</v>
      </c>
      <c r="K26" s="37">
        <v>3.91</v>
      </c>
      <c r="L26" s="37">
        <v>3.29</v>
      </c>
      <c r="M26" s="37">
        <v>3.67</v>
      </c>
      <c r="N26" s="37">
        <f t="shared" ref="N26:N45" si="37">SUM(B26:M26)</f>
        <v>36.462000000000003</v>
      </c>
    </row>
    <row r="27" spans="1:15" ht="15.75">
      <c r="A27" s="81"/>
      <c r="B27" s="32">
        <f>B26*62.54</f>
        <v>257.0394</v>
      </c>
      <c r="C27" s="32">
        <f t="shared" ref="C27" si="38">C26*62.54</f>
        <v>264.54420000000005</v>
      </c>
      <c r="D27" s="32">
        <f t="shared" ref="D27" si="39">D26*62.54</f>
        <v>260.79179999999997</v>
      </c>
      <c r="E27" s="32">
        <f t="shared" ref="E27" si="40">E26*62.54</f>
        <v>227.02019999999999</v>
      </c>
      <c r="F27" s="32">
        <f t="shared" ref="F27" si="41">F26*62.54</f>
        <v>195.12479999999999</v>
      </c>
      <c r="G27" s="32">
        <f t="shared" ref="G27" si="42">G26*62.54</f>
        <v>100.68940000000001</v>
      </c>
      <c r="H27" s="32">
        <f>H26*65</f>
        <v>53.43</v>
      </c>
      <c r="I27" s="32">
        <f t="shared" ref="I27" si="43">I26*65</f>
        <v>0</v>
      </c>
      <c r="J27" s="32">
        <f t="shared" ref="J27" si="44">J26*65</f>
        <v>253.5</v>
      </c>
      <c r="K27" s="32">
        <f t="shared" ref="K27" si="45">K26*65</f>
        <v>254.15</v>
      </c>
      <c r="L27" s="32">
        <f t="shared" ref="L27" si="46">L26*65</f>
        <v>213.85</v>
      </c>
      <c r="M27" s="32">
        <f t="shared" ref="M27" si="47">M26*65</f>
        <v>238.54999999999998</v>
      </c>
      <c r="N27" s="34">
        <f t="shared" si="37"/>
        <v>2318.6898000000006</v>
      </c>
      <c r="O27" s="7"/>
    </row>
    <row r="28" spans="1:15" ht="33.75" customHeight="1">
      <c r="A28" s="78" t="s">
        <v>50</v>
      </c>
      <c r="B28" s="37">
        <v>1.23</v>
      </c>
      <c r="C28" s="37">
        <v>1.8</v>
      </c>
      <c r="D28" s="37">
        <v>1.2</v>
      </c>
      <c r="E28" s="37">
        <v>1.7</v>
      </c>
      <c r="F28" s="37">
        <v>1.1000000000000001</v>
      </c>
      <c r="G28" s="37">
        <v>1.8</v>
      </c>
      <c r="H28" s="37">
        <v>0.9</v>
      </c>
      <c r="I28" s="37">
        <v>1.6</v>
      </c>
      <c r="J28" s="37">
        <v>1.9</v>
      </c>
      <c r="K28" s="37">
        <v>1.2</v>
      </c>
      <c r="L28" s="37">
        <v>1.7</v>
      </c>
      <c r="M28" s="37">
        <v>1.5</v>
      </c>
      <c r="N28" s="37">
        <f t="shared" si="37"/>
        <v>17.630000000000003</v>
      </c>
    </row>
    <row r="29" spans="1:15" ht="42.75" customHeight="1">
      <c r="A29" s="79"/>
      <c r="B29" s="32">
        <f>B28*62.54</f>
        <v>76.924199999999999</v>
      </c>
      <c r="C29" s="32">
        <f t="shared" ref="C29" si="48">C28*62.54</f>
        <v>112.572</v>
      </c>
      <c r="D29" s="32">
        <f t="shared" ref="D29" si="49">D28*62.54</f>
        <v>75.048000000000002</v>
      </c>
      <c r="E29" s="32">
        <f t="shared" ref="E29" si="50">E28*62.54</f>
        <v>106.318</v>
      </c>
      <c r="F29" s="32">
        <f t="shared" ref="F29" si="51">F28*62.54</f>
        <v>68.794000000000011</v>
      </c>
      <c r="G29" s="32">
        <f t="shared" ref="G29" si="52">G28*62.54</f>
        <v>112.572</v>
      </c>
      <c r="H29" s="32">
        <f>H28*65</f>
        <v>58.5</v>
      </c>
      <c r="I29" s="32">
        <f t="shared" ref="I29" si="53">I28*65</f>
        <v>104</v>
      </c>
      <c r="J29" s="32">
        <f t="shared" ref="J29" si="54">J28*65</f>
        <v>123.5</v>
      </c>
      <c r="K29" s="32">
        <f t="shared" ref="K29" si="55">K28*65</f>
        <v>78</v>
      </c>
      <c r="L29" s="32">
        <f t="shared" ref="L29" si="56">L28*65</f>
        <v>110.5</v>
      </c>
      <c r="M29" s="32">
        <f t="shared" ref="M29" si="57">M28*65</f>
        <v>97.5</v>
      </c>
      <c r="N29" s="37">
        <f t="shared" si="37"/>
        <v>1124.2282</v>
      </c>
    </row>
    <row r="30" spans="1:15" ht="15.75">
      <c r="A30" s="84" t="s">
        <v>49</v>
      </c>
      <c r="B30" s="37">
        <v>1.5</v>
      </c>
      <c r="C30" s="37">
        <v>2</v>
      </c>
      <c r="D30" s="37">
        <v>2.5</v>
      </c>
      <c r="E30" s="37">
        <v>1.5</v>
      </c>
      <c r="F30" s="37">
        <v>1.5</v>
      </c>
      <c r="G30" s="37">
        <v>2.5</v>
      </c>
      <c r="H30" s="37">
        <v>1.5</v>
      </c>
      <c r="I30" s="37">
        <v>2.5</v>
      </c>
      <c r="J30" s="37">
        <v>1</v>
      </c>
      <c r="K30" s="37">
        <v>1.5</v>
      </c>
      <c r="L30" s="37">
        <v>1.1000000000000001</v>
      </c>
      <c r="M30" s="37">
        <v>1.5</v>
      </c>
      <c r="N30" s="37">
        <f t="shared" si="37"/>
        <v>20.6</v>
      </c>
    </row>
    <row r="31" spans="1:15" ht="15.75">
      <c r="A31" s="85"/>
      <c r="B31" s="32">
        <f>B30*62.54</f>
        <v>93.81</v>
      </c>
      <c r="C31" s="32">
        <f t="shared" ref="C31" si="58">C30*62.54</f>
        <v>125.08</v>
      </c>
      <c r="D31" s="32">
        <f t="shared" ref="D31" si="59">D30*62.54</f>
        <v>156.35</v>
      </c>
      <c r="E31" s="32">
        <f t="shared" ref="E31" si="60">E30*62.54</f>
        <v>93.81</v>
      </c>
      <c r="F31" s="32">
        <f t="shared" ref="F31" si="61">F30*62.54</f>
        <v>93.81</v>
      </c>
      <c r="G31" s="32">
        <f t="shared" ref="G31" si="62">G30*62.54</f>
        <v>156.35</v>
      </c>
      <c r="H31" s="32">
        <f>H30*65</f>
        <v>97.5</v>
      </c>
      <c r="I31" s="32">
        <f t="shared" ref="I31" si="63">I30*65</f>
        <v>162.5</v>
      </c>
      <c r="J31" s="32">
        <f t="shared" ref="J31" si="64">J30*65</f>
        <v>65</v>
      </c>
      <c r="K31" s="32">
        <f t="shared" ref="K31" si="65">K30*65</f>
        <v>97.5</v>
      </c>
      <c r="L31" s="32">
        <f t="shared" ref="L31" si="66">L30*65</f>
        <v>71.5</v>
      </c>
      <c r="M31" s="32">
        <f t="shared" ref="M31" si="67">M30*65</f>
        <v>97.5</v>
      </c>
      <c r="N31" s="34">
        <f t="shared" si="37"/>
        <v>1310.71</v>
      </c>
    </row>
    <row r="32" spans="1:15" ht="15.75">
      <c r="A32" s="78" t="s">
        <v>51</v>
      </c>
      <c r="B32" s="37">
        <v>7</v>
      </c>
      <c r="C32" s="37">
        <v>10</v>
      </c>
      <c r="D32" s="37">
        <v>9.5</v>
      </c>
      <c r="E32" s="37">
        <v>9</v>
      </c>
      <c r="F32" s="37">
        <v>8</v>
      </c>
      <c r="G32" s="37">
        <v>4.5</v>
      </c>
      <c r="H32" s="37">
        <v>2.5</v>
      </c>
      <c r="I32" s="37">
        <v>2</v>
      </c>
      <c r="J32" s="37">
        <v>3.5</v>
      </c>
      <c r="K32" s="37">
        <v>12.5</v>
      </c>
      <c r="L32" s="37">
        <v>19</v>
      </c>
      <c r="M32" s="37">
        <v>7.5</v>
      </c>
      <c r="N32" s="37">
        <f t="shared" si="37"/>
        <v>95</v>
      </c>
    </row>
    <row r="33" spans="1:14" ht="15.75">
      <c r="A33" s="79"/>
      <c r="B33" s="32">
        <f>B32*62.54</f>
        <v>437.78</v>
      </c>
      <c r="C33" s="32">
        <f t="shared" ref="C33" si="68">C32*62.54</f>
        <v>625.4</v>
      </c>
      <c r="D33" s="32">
        <f t="shared" ref="D33" si="69">D32*62.54</f>
        <v>594.13</v>
      </c>
      <c r="E33" s="32">
        <f t="shared" ref="E33" si="70">E32*62.54</f>
        <v>562.86</v>
      </c>
      <c r="F33" s="32">
        <f t="shared" ref="F33" si="71">F32*62.54</f>
        <v>500.32</v>
      </c>
      <c r="G33" s="32">
        <f t="shared" ref="G33" si="72">G32*62.54</f>
        <v>281.43</v>
      </c>
      <c r="H33" s="32">
        <f>H32*65</f>
        <v>162.5</v>
      </c>
      <c r="I33" s="32">
        <f t="shared" ref="I33" si="73">I32*65</f>
        <v>130</v>
      </c>
      <c r="J33" s="32">
        <f t="shared" ref="J33" si="74">J32*65</f>
        <v>227.5</v>
      </c>
      <c r="K33" s="32">
        <f t="shared" ref="K33" si="75">K32*65</f>
        <v>812.5</v>
      </c>
      <c r="L33" s="32">
        <f t="shared" ref="L33" si="76">L32*65</f>
        <v>1235</v>
      </c>
      <c r="M33" s="32">
        <f t="shared" ref="M33" si="77">M32*65</f>
        <v>487.5</v>
      </c>
      <c r="N33" s="34">
        <f t="shared" si="37"/>
        <v>6056.92</v>
      </c>
    </row>
    <row r="34" spans="1:14" ht="15.75">
      <c r="A34" s="84" t="s">
        <v>29</v>
      </c>
      <c r="B34" s="37">
        <v>8</v>
      </c>
      <c r="C34" s="37">
        <v>9.5</v>
      </c>
      <c r="D34" s="37">
        <v>17.5</v>
      </c>
      <c r="E34" s="37">
        <v>5.5</v>
      </c>
      <c r="F34" s="37">
        <v>13</v>
      </c>
      <c r="G34" s="37">
        <v>9</v>
      </c>
      <c r="H34" s="37">
        <v>5.93</v>
      </c>
      <c r="I34" s="37">
        <v>7</v>
      </c>
      <c r="J34" s="37">
        <v>8</v>
      </c>
      <c r="K34" s="37">
        <v>9</v>
      </c>
      <c r="L34" s="37">
        <v>8</v>
      </c>
      <c r="M34" s="37">
        <v>8</v>
      </c>
      <c r="N34" s="37">
        <f t="shared" si="37"/>
        <v>108.43</v>
      </c>
    </row>
    <row r="35" spans="1:14" ht="15.75">
      <c r="A35" s="85"/>
      <c r="B35" s="32">
        <f>B34*62.54</f>
        <v>500.32</v>
      </c>
      <c r="C35" s="32">
        <f t="shared" ref="C35" si="78">C34*62.54</f>
        <v>594.13</v>
      </c>
      <c r="D35" s="32">
        <f t="shared" ref="D35" si="79">D34*62.54</f>
        <v>1094.45</v>
      </c>
      <c r="E35" s="32">
        <f t="shared" ref="E35" si="80">E34*62.54</f>
        <v>343.96999999999997</v>
      </c>
      <c r="F35" s="32">
        <f t="shared" ref="F35" si="81">F34*62.54</f>
        <v>813.02</v>
      </c>
      <c r="G35" s="32">
        <f t="shared" ref="G35" si="82">G34*62.54</f>
        <v>562.86</v>
      </c>
      <c r="H35" s="32">
        <f>H34*65</f>
        <v>385.45</v>
      </c>
      <c r="I35" s="32">
        <f t="shared" ref="I35" si="83">I34*65</f>
        <v>455</v>
      </c>
      <c r="J35" s="32">
        <f t="shared" ref="J35" si="84">J34*65</f>
        <v>520</v>
      </c>
      <c r="K35" s="32">
        <f t="shared" ref="K35" si="85">K34*65</f>
        <v>585</v>
      </c>
      <c r="L35" s="32">
        <f t="shared" ref="L35" si="86">L34*65</f>
        <v>520</v>
      </c>
      <c r="M35" s="32">
        <f t="shared" ref="M35" si="87">M34*65</f>
        <v>520</v>
      </c>
      <c r="N35" s="34">
        <f t="shared" si="37"/>
        <v>6894.2</v>
      </c>
    </row>
    <row r="36" spans="1:14" ht="15.75">
      <c r="A36" s="84" t="s">
        <v>56</v>
      </c>
      <c r="B36" s="29">
        <f>B26+B28+B30+B32+B34</f>
        <v>21.84</v>
      </c>
      <c r="C36" s="29">
        <f t="shared" ref="C36:M37" si="88">C26+C28+C30+C32+C34</f>
        <v>27.53</v>
      </c>
      <c r="D36" s="29">
        <f t="shared" si="88"/>
        <v>34.870000000000005</v>
      </c>
      <c r="E36" s="29">
        <f t="shared" si="88"/>
        <v>21.33</v>
      </c>
      <c r="F36" s="29">
        <f t="shared" si="88"/>
        <v>26.72</v>
      </c>
      <c r="G36" s="29">
        <f t="shared" si="88"/>
        <v>19.41</v>
      </c>
      <c r="H36" s="29">
        <f t="shared" si="88"/>
        <v>11.651999999999999</v>
      </c>
      <c r="I36" s="29">
        <f t="shared" si="88"/>
        <v>13.1</v>
      </c>
      <c r="J36" s="29">
        <f t="shared" si="88"/>
        <v>18.3</v>
      </c>
      <c r="K36" s="29">
        <f t="shared" si="88"/>
        <v>28.11</v>
      </c>
      <c r="L36" s="29">
        <f t="shared" si="88"/>
        <v>33.090000000000003</v>
      </c>
      <c r="M36" s="29">
        <f t="shared" si="88"/>
        <v>22.17</v>
      </c>
      <c r="N36" s="29">
        <f t="shared" si="37"/>
        <v>278.12200000000001</v>
      </c>
    </row>
    <row r="37" spans="1:14" ht="15.75">
      <c r="A37" s="85"/>
      <c r="B37" s="36">
        <f>B27+B29+B31+B33+B35</f>
        <v>1365.8735999999999</v>
      </c>
      <c r="C37" s="36">
        <f t="shared" si="88"/>
        <v>1721.7262000000001</v>
      </c>
      <c r="D37" s="36">
        <f t="shared" si="88"/>
        <v>2180.7698</v>
      </c>
      <c r="E37" s="36">
        <f t="shared" si="88"/>
        <v>1333.9782</v>
      </c>
      <c r="F37" s="36">
        <f t="shared" si="88"/>
        <v>1671.0688</v>
      </c>
      <c r="G37" s="36">
        <f t="shared" si="88"/>
        <v>1213.9014000000002</v>
      </c>
      <c r="H37" s="36">
        <f t="shared" si="88"/>
        <v>757.38</v>
      </c>
      <c r="I37" s="36">
        <f t="shared" si="88"/>
        <v>851.5</v>
      </c>
      <c r="J37" s="36">
        <f t="shared" si="88"/>
        <v>1189.5</v>
      </c>
      <c r="K37" s="36">
        <f t="shared" si="88"/>
        <v>1827.15</v>
      </c>
      <c r="L37" s="36">
        <f t="shared" si="88"/>
        <v>2150.85</v>
      </c>
      <c r="M37" s="36">
        <f t="shared" si="88"/>
        <v>1441.05</v>
      </c>
      <c r="N37" s="36">
        <f t="shared" si="37"/>
        <v>17704.748</v>
      </c>
    </row>
    <row r="38" spans="1:14" ht="15.75">
      <c r="A38" s="82" t="s">
        <v>31</v>
      </c>
      <c r="B38" s="37">
        <v>25.88</v>
      </c>
      <c r="C38" s="37">
        <v>27.88</v>
      </c>
      <c r="D38" s="37">
        <v>26.38</v>
      </c>
      <c r="E38" s="37">
        <v>29.88</v>
      </c>
      <c r="F38" s="37">
        <v>26.38</v>
      </c>
      <c r="G38" s="37">
        <v>13.45</v>
      </c>
      <c r="H38" s="37">
        <v>33.36</v>
      </c>
      <c r="I38" s="37">
        <v>21.88</v>
      </c>
      <c r="J38" s="37">
        <v>18.88</v>
      </c>
      <c r="K38" s="37">
        <v>20.88</v>
      </c>
      <c r="L38" s="37">
        <v>23.88</v>
      </c>
      <c r="M38" s="37">
        <v>22.88</v>
      </c>
      <c r="N38" s="37">
        <f t="shared" si="37"/>
        <v>291.60999999999996</v>
      </c>
    </row>
    <row r="39" spans="1:14" ht="15.75">
      <c r="A39" s="83"/>
      <c r="B39" s="32">
        <f>B38*62.54</f>
        <v>1618.5351999999998</v>
      </c>
      <c r="C39" s="32">
        <f t="shared" ref="C39" si="89">C38*62.54</f>
        <v>1743.6152</v>
      </c>
      <c r="D39" s="32">
        <f t="shared" ref="D39" si="90">D38*62.54</f>
        <v>1649.8052</v>
      </c>
      <c r="E39" s="32">
        <f t="shared" ref="E39" si="91">E38*62.54</f>
        <v>1868.6951999999999</v>
      </c>
      <c r="F39" s="32">
        <f t="shared" ref="F39" si="92">F38*62.54</f>
        <v>1649.8052</v>
      </c>
      <c r="G39" s="32">
        <f t="shared" ref="G39" si="93">G38*62.54</f>
        <v>841.1629999999999</v>
      </c>
      <c r="H39" s="32">
        <f>H38*65</f>
        <v>2168.4</v>
      </c>
      <c r="I39" s="32">
        <f t="shared" ref="I39" si="94">I38*65</f>
        <v>1422.2</v>
      </c>
      <c r="J39" s="32">
        <f t="shared" ref="J39" si="95">J38*65</f>
        <v>1227.2</v>
      </c>
      <c r="K39" s="32">
        <f t="shared" ref="K39" si="96">K38*65</f>
        <v>1357.2</v>
      </c>
      <c r="L39" s="32">
        <f t="shared" ref="L39" si="97">L38*65</f>
        <v>1552.2</v>
      </c>
      <c r="M39" s="32">
        <f t="shared" ref="M39" si="98">M38*65</f>
        <v>1487.2</v>
      </c>
      <c r="N39" s="34">
        <f t="shared" si="37"/>
        <v>18586.019000000004</v>
      </c>
    </row>
    <row r="40" spans="1:14" ht="21.75" customHeight="1">
      <c r="A40" s="78" t="s">
        <v>53</v>
      </c>
      <c r="B40" s="38">
        <v>6.44</v>
      </c>
      <c r="C40" s="38">
        <v>6.93</v>
      </c>
      <c r="D40" s="38">
        <v>5.44</v>
      </c>
      <c r="E40" s="38">
        <v>5.88</v>
      </c>
      <c r="F40" s="38">
        <v>3.05</v>
      </c>
      <c r="G40" s="38">
        <v>8.84</v>
      </c>
      <c r="H40" s="38">
        <v>3.79</v>
      </c>
      <c r="I40" s="38">
        <v>4.63</v>
      </c>
      <c r="J40" s="38">
        <v>7.02</v>
      </c>
      <c r="K40" s="38">
        <v>6.16</v>
      </c>
      <c r="L40" s="38">
        <v>4.72</v>
      </c>
      <c r="M40" s="38">
        <v>3.98</v>
      </c>
      <c r="N40" s="38">
        <f t="shared" si="37"/>
        <v>66.88</v>
      </c>
    </row>
    <row r="41" spans="1:14" ht="25.5" customHeight="1">
      <c r="A41" s="79"/>
      <c r="B41" s="32">
        <f>B40*62.54</f>
        <v>402.75760000000002</v>
      </c>
      <c r="C41" s="32">
        <f t="shared" ref="C41" si="99">C40*62.54</f>
        <v>433.40219999999999</v>
      </c>
      <c r="D41" s="32">
        <f t="shared" ref="D41" si="100">D40*62.54</f>
        <v>340.2176</v>
      </c>
      <c r="E41" s="32">
        <f t="shared" ref="E41" si="101">E40*62.54</f>
        <v>367.73519999999996</v>
      </c>
      <c r="F41" s="32">
        <f t="shared" ref="F41" si="102">F40*62.54</f>
        <v>190.74699999999999</v>
      </c>
      <c r="G41" s="32">
        <f t="shared" ref="G41" si="103">G40*62.54</f>
        <v>552.85360000000003</v>
      </c>
      <c r="H41" s="32">
        <f>H40*65</f>
        <v>246.35</v>
      </c>
      <c r="I41" s="32">
        <f t="shared" ref="I41" si="104">I40*65</f>
        <v>300.95</v>
      </c>
      <c r="J41" s="32">
        <f t="shared" ref="J41" si="105">J40*65</f>
        <v>456.29999999999995</v>
      </c>
      <c r="K41" s="32">
        <f t="shared" ref="K41" si="106">K40*65</f>
        <v>400.40000000000003</v>
      </c>
      <c r="L41" s="32">
        <f t="shared" ref="L41" si="107">L40*65</f>
        <v>306.8</v>
      </c>
      <c r="M41" s="32">
        <f t="shared" ref="M41" si="108">M40*65</f>
        <v>258.7</v>
      </c>
      <c r="N41" s="34">
        <f t="shared" si="37"/>
        <v>4257.2132000000001</v>
      </c>
    </row>
    <row r="42" spans="1:14" ht="22.5" customHeight="1">
      <c r="A42" s="78" t="s">
        <v>54</v>
      </c>
      <c r="B42" s="43">
        <v>2</v>
      </c>
      <c r="C42" s="43">
        <v>2</v>
      </c>
      <c r="D42" s="43">
        <v>2</v>
      </c>
      <c r="E42" s="43">
        <v>2</v>
      </c>
      <c r="F42" s="43">
        <v>2</v>
      </c>
      <c r="G42" s="43">
        <v>2</v>
      </c>
      <c r="H42" s="43">
        <v>2</v>
      </c>
      <c r="I42" s="43">
        <v>2</v>
      </c>
      <c r="J42" s="43">
        <v>2</v>
      </c>
      <c r="K42" s="43">
        <v>2</v>
      </c>
      <c r="L42" s="43">
        <v>2</v>
      </c>
      <c r="M42" s="43">
        <v>2</v>
      </c>
      <c r="N42" s="43">
        <f t="shared" si="37"/>
        <v>24</v>
      </c>
    </row>
    <row r="43" spans="1:14" ht="24.75" customHeight="1">
      <c r="A43" s="79"/>
      <c r="B43" s="34">
        <f>B42*55.26</f>
        <v>110.52</v>
      </c>
      <c r="C43" s="34">
        <f t="shared" ref="C43" si="109">C42*55.26</f>
        <v>110.52</v>
      </c>
      <c r="D43" s="34">
        <f t="shared" ref="D43" si="110">D42*55.26</f>
        <v>110.52</v>
      </c>
      <c r="E43" s="34">
        <f t="shared" ref="E43" si="111">E42*55.26</f>
        <v>110.52</v>
      </c>
      <c r="F43" s="34">
        <f t="shared" ref="F43" si="112">F42*55.26</f>
        <v>110.52</v>
      </c>
      <c r="G43" s="34">
        <f t="shared" ref="G43" si="113">G42*55.26</f>
        <v>110.52</v>
      </c>
      <c r="H43" s="34">
        <f>H42*57</f>
        <v>114</v>
      </c>
      <c r="I43" s="34">
        <f t="shared" ref="I43" si="114">I42*57</f>
        <v>114</v>
      </c>
      <c r="J43" s="34">
        <f t="shared" ref="J43" si="115">J42*57</f>
        <v>114</v>
      </c>
      <c r="K43" s="34">
        <f t="shared" ref="K43" si="116">K42*57</f>
        <v>114</v>
      </c>
      <c r="L43" s="34">
        <f t="shared" ref="L43" si="117">L42*57</f>
        <v>114</v>
      </c>
      <c r="M43" s="34">
        <f t="shared" ref="M43" si="118">M42*57</f>
        <v>114</v>
      </c>
      <c r="N43" s="34">
        <f t="shared" si="37"/>
        <v>1347.12</v>
      </c>
    </row>
    <row r="44" spans="1:14" ht="30" customHeight="1">
      <c r="A44" s="84" t="s">
        <v>55</v>
      </c>
      <c r="B44" s="44">
        <f t="shared" ref="B44:F45" si="119">B38+B40+B42</f>
        <v>34.32</v>
      </c>
      <c r="C44" s="44">
        <f t="shared" si="119"/>
        <v>36.81</v>
      </c>
      <c r="D44" s="44">
        <f t="shared" si="119"/>
        <v>33.82</v>
      </c>
      <c r="E44" s="44">
        <f t="shared" si="119"/>
        <v>37.76</v>
      </c>
      <c r="F44" s="44">
        <f t="shared" si="119"/>
        <v>31.43</v>
      </c>
      <c r="G44" s="44">
        <f>F38+F40+F42</f>
        <v>31.43</v>
      </c>
      <c r="H44" s="44">
        <f t="shared" ref="H44:M45" si="120">H38+H40+H42</f>
        <v>39.15</v>
      </c>
      <c r="I44" s="44">
        <f t="shared" si="120"/>
        <v>28.509999999999998</v>
      </c>
      <c r="J44" s="44">
        <f t="shared" si="120"/>
        <v>27.9</v>
      </c>
      <c r="K44" s="44">
        <f t="shared" si="120"/>
        <v>29.04</v>
      </c>
      <c r="L44" s="44">
        <f t="shared" si="120"/>
        <v>30.599999999999998</v>
      </c>
      <c r="M44" s="44">
        <f t="shared" si="120"/>
        <v>28.86</v>
      </c>
      <c r="N44" s="29">
        <f t="shared" si="37"/>
        <v>389.63000000000005</v>
      </c>
    </row>
    <row r="45" spans="1:14" ht="15.75">
      <c r="A45" s="85"/>
      <c r="B45" s="36">
        <f t="shared" si="119"/>
        <v>2131.8127999999997</v>
      </c>
      <c r="C45" s="36">
        <f t="shared" si="119"/>
        <v>2287.5373999999997</v>
      </c>
      <c r="D45" s="36">
        <f t="shared" si="119"/>
        <v>2100.5428000000002</v>
      </c>
      <c r="E45" s="36">
        <f t="shared" si="119"/>
        <v>2346.9503999999997</v>
      </c>
      <c r="F45" s="36">
        <f t="shared" si="119"/>
        <v>1951.0722000000001</v>
      </c>
      <c r="G45" s="36">
        <f>G39+G41+G43</f>
        <v>1504.5365999999999</v>
      </c>
      <c r="H45" s="36">
        <f t="shared" si="120"/>
        <v>2528.75</v>
      </c>
      <c r="I45" s="36">
        <f t="shared" si="120"/>
        <v>1837.15</v>
      </c>
      <c r="J45" s="36">
        <f t="shared" si="120"/>
        <v>1797.5</v>
      </c>
      <c r="K45" s="36">
        <f t="shared" si="120"/>
        <v>1871.6000000000001</v>
      </c>
      <c r="L45" s="36">
        <f t="shared" si="120"/>
        <v>1973</v>
      </c>
      <c r="M45" s="36">
        <f t="shared" si="120"/>
        <v>1859.9</v>
      </c>
      <c r="N45" s="36">
        <f t="shared" si="37"/>
        <v>24190.352199999998</v>
      </c>
    </row>
    <row r="46" spans="1:14" ht="15.75">
      <c r="A46" s="29" t="s">
        <v>58</v>
      </c>
      <c r="B46" s="42">
        <f t="shared" ref="B46:N46" si="121">B23+B36+B44</f>
        <v>555.19000000000005</v>
      </c>
      <c r="C46" s="42">
        <f t="shared" si="121"/>
        <v>757.47</v>
      </c>
      <c r="D46" s="42">
        <f t="shared" si="121"/>
        <v>848.13000000000011</v>
      </c>
      <c r="E46" s="42">
        <f t="shared" si="121"/>
        <v>890.97</v>
      </c>
      <c r="F46" s="42">
        <f t="shared" si="121"/>
        <v>750.4799999999999</v>
      </c>
      <c r="G46" s="42">
        <f t="shared" si="121"/>
        <v>577.21999999999991</v>
      </c>
      <c r="H46" s="42">
        <f t="shared" si="121"/>
        <v>417.88200000000001</v>
      </c>
      <c r="I46" s="42">
        <f t="shared" si="121"/>
        <v>458.28999999999996</v>
      </c>
      <c r="J46" s="42">
        <f t="shared" si="121"/>
        <v>902.68</v>
      </c>
      <c r="K46" s="42">
        <f t="shared" si="121"/>
        <v>832.93</v>
      </c>
      <c r="L46" s="42">
        <f t="shared" si="121"/>
        <v>671.28000000000009</v>
      </c>
      <c r="M46" s="42">
        <f t="shared" si="121"/>
        <v>1175.52</v>
      </c>
      <c r="N46" s="42">
        <f t="shared" si="121"/>
        <v>8838.0419999999976</v>
      </c>
    </row>
    <row r="47" spans="1:14">
      <c r="A47" s="1" t="s">
        <v>34</v>
      </c>
      <c r="B47" s="6">
        <f t="shared" ref="B47:N47" si="122">B24+B37+B45</f>
        <v>33922.3842</v>
      </c>
      <c r="C47" s="6">
        <f t="shared" si="122"/>
        <v>46572.975400000003</v>
      </c>
      <c r="D47" s="6">
        <f t="shared" si="122"/>
        <v>52242.851800000004</v>
      </c>
      <c r="E47" s="6">
        <f t="shared" si="122"/>
        <v>54922.065399999999</v>
      </c>
      <c r="F47" s="6">
        <f t="shared" si="122"/>
        <v>46135.820800000001</v>
      </c>
      <c r="G47" s="6">
        <f t="shared" si="122"/>
        <v>34853.604800000001</v>
      </c>
      <c r="H47" s="6">
        <f t="shared" si="122"/>
        <v>26284.09</v>
      </c>
      <c r="I47" s="6">
        <f t="shared" si="122"/>
        <v>28910.61</v>
      </c>
      <c r="J47" s="6">
        <f t="shared" si="122"/>
        <v>57795.96</v>
      </c>
      <c r="K47" s="6">
        <f t="shared" si="122"/>
        <v>53262.21</v>
      </c>
      <c r="L47" s="6">
        <f t="shared" si="122"/>
        <v>42754.96</v>
      </c>
      <c r="M47" s="6">
        <f t="shared" si="122"/>
        <v>75530.559999999998</v>
      </c>
      <c r="N47" s="6">
        <f t="shared" si="122"/>
        <v>553188.09240000008</v>
      </c>
    </row>
  </sheetData>
  <mergeCells count="23">
    <mergeCell ref="K1:N1"/>
    <mergeCell ref="K2:N2"/>
    <mergeCell ref="K3:N3"/>
    <mergeCell ref="K4:N4"/>
    <mergeCell ref="A23:A24"/>
    <mergeCell ref="A21:A22"/>
    <mergeCell ref="A6:N10"/>
    <mergeCell ref="B12:M12"/>
    <mergeCell ref="A13:A14"/>
    <mergeCell ref="A15:A16"/>
    <mergeCell ref="A17:A18"/>
    <mergeCell ref="A19:A20"/>
    <mergeCell ref="A38:A39"/>
    <mergeCell ref="A44:A45"/>
    <mergeCell ref="B25:N25"/>
    <mergeCell ref="A40:A41"/>
    <mergeCell ref="A42:A43"/>
    <mergeCell ref="A26:A27"/>
    <mergeCell ref="A28:A29"/>
    <mergeCell ref="A30:A31"/>
    <mergeCell ref="A32:A33"/>
    <mergeCell ref="A34:A35"/>
    <mergeCell ref="A36:A37"/>
  </mergeCells>
  <pageMargins left="0.51181102362204722" right="0.51181102362204722" top="0.35433070866141736" bottom="0.74803149606299213" header="0.31496062992125984" footer="0.31496062992125984"/>
  <pageSetup paperSize="9" scale="5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5"/>
  <sheetViews>
    <sheetView view="pageBreakPreview" zoomScale="60" zoomScaleNormal="80" workbookViewId="0">
      <selection activeCell="M48" sqref="M48"/>
    </sheetView>
  </sheetViews>
  <sheetFormatPr defaultRowHeight="15"/>
  <cols>
    <col min="1" max="1" width="35" customWidth="1"/>
    <col min="2" max="2" width="17" customWidth="1"/>
    <col min="3" max="3" width="15.5703125" customWidth="1"/>
    <col min="4" max="4" width="21" customWidth="1"/>
    <col min="5" max="5" width="14.140625" customWidth="1"/>
    <col min="6" max="6" width="16.140625" customWidth="1"/>
    <col min="7" max="7" width="14" customWidth="1"/>
    <col min="8" max="8" width="16.7109375" customWidth="1"/>
    <col min="9" max="9" width="14.7109375" customWidth="1"/>
    <col min="10" max="10" width="14" customWidth="1"/>
    <col min="11" max="11" width="18.140625" customWidth="1"/>
    <col min="12" max="12" width="12.140625" customWidth="1"/>
    <col min="13" max="13" width="15.85546875" customWidth="1"/>
    <col min="14" max="14" width="20.42578125" customWidth="1"/>
  </cols>
  <sheetData>
    <row r="1" spans="1:14" ht="15.75">
      <c r="A1" s="26"/>
      <c r="B1" s="26"/>
      <c r="C1" s="26"/>
      <c r="D1" s="26"/>
      <c r="E1" s="26"/>
      <c r="F1" s="26"/>
      <c r="G1" s="26"/>
      <c r="H1" s="56" t="s">
        <v>113</v>
      </c>
      <c r="I1" s="56"/>
      <c r="J1" s="56"/>
      <c r="K1" s="56"/>
      <c r="L1" s="56"/>
      <c r="M1" s="56"/>
      <c r="N1" s="56"/>
    </row>
    <row r="2" spans="1:14" ht="15.75">
      <c r="A2" s="26"/>
      <c r="B2" s="26"/>
      <c r="C2" s="26"/>
      <c r="D2" s="26"/>
      <c r="E2" s="26"/>
      <c r="F2" s="26"/>
      <c r="G2" s="26"/>
      <c r="H2" s="56" t="s">
        <v>99</v>
      </c>
      <c r="I2" s="56"/>
      <c r="J2" s="56"/>
      <c r="K2" s="56"/>
      <c r="L2" s="56"/>
      <c r="M2" s="56"/>
      <c r="N2" s="56"/>
    </row>
    <row r="3" spans="1:14" ht="15.75">
      <c r="A3" s="26"/>
      <c r="B3" s="26"/>
      <c r="C3" s="26"/>
      <c r="D3" s="26"/>
      <c r="E3" s="26"/>
      <c r="F3" s="26"/>
      <c r="G3" s="26"/>
      <c r="H3" s="56" t="s">
        <v>100</v>
      </c>
      <c r="I3" s="56"/>
      <c r="J3" s="56"/>
      <c r="K3" s="56"/>
      <c r="L3" s="56"/>
      <c r="M3" s="56"/>
      <c r="N3" s="56"/>
    </row>
    <row r="4" spans="1:14" ht="15.75">
      <c r="A4" s="26"/>
      <c r="B4" s="26"/>
      <c r="C4" s="26"/>
      <c r="D4" s="26"/>
      <c r="E4" s="26"/>
      <c r="F4" s="26"/>
      <c r="G4" s="26"/>
      <c r="H4" s="56" t="s">
        <v>114</v>
      </c>
      <c r="I4" s="56"/>
      <c r="J4" s="56"/>
      <c r="K4" s="56"/>
      <c r="L4" s="56"/>
      <c r="M4" s="56"/>
      <c r="N4" s="56"/>
    </row>
    <row r="5" spans="1:14" ht="15.7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5" customHeight="1">
      <c r="A6" s="86" t="s">
        <v>103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</row>
    <row r="7" spans="1:14">
      <c r="A7" s="8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14">
      <c r="A8" s="8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1:14">
      <c r="A9" s="86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</row>
    <row r="10" spans="1:14">
      <c r="A10" s="87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14" ht="42.75" customHeight="1">
      <c r="A11" s="27" t="s">
        <v>0</v>
      </c>
      <c r="B11" s="28" t="s">
        <v>1</v>
      </c>
      <c r="C11" s="28" t="s">
        <v>14</v>
      </c>
      <c r="D11" s="28" t="s">
        <v>2</v>
      </c>
      <c r="E11" s="28" t="s">
        <v>3</v>
      </c>
      <c r="F11" s="28" t="s">
        <v>4</v>
      </c>
      <c r="G11" s="28" t="s">
        <v>5</v>
      </c>
      <c r="H11" s="28" t="s">
        <v>6</v>
      </c>
      <c r="I11" s="28" t="s">
        <v>7</v>
      </c>
      <c r="J11" s="28" t="s">
        <v>8</v>
      </c>
      <c r="K11" s="28" t="s">
        <v>9</v>
      </c>
      <c r="L11" s="28" t="s">
        <v>10</v>
      </c>
      <c r="M11" s="28" t="s">
        <v>11</v>
      </c>
      <c r="N11" s="28" t="s">
        <v>48</v>
      </c>
    </row>
    <row r="12" spans="1:14" ht="15.75">
      <c r="A12" s="29" t="s">
        <v>12</v>
      </c>
      <c r="B12" s="74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6"/>
      <c r="N12" s="30"/>
    </row>
    <row r="13" spans="1:14" ht="30.75" customHeight="1">
      <c r="A13" s="78" t="s">
        <v>13</v>
      </c>
      <c r="B13" s="31">
        <v>1104</v>
      </c>
      <c r="C13" s="31">
        <v>12857</v>
      </c>
      <c r="D13" s="31">
        <v>11305</v>
      </c>
      <c r="E13" s="31">
        <v>10771</v>
      </c>
      <c r="F13" s="31">
        <v>11059</v>
      </c>
      <c r="G13" s="31">
        <v>11019</v>
      </c>
      <c r="H13" s="31">
        <v>6966</v>
      </c>
      <c r="I13" s="31">
        <v>7153</v>
      </c>
      <c r="J13" s="31">
        <v>12934</v>
      </c>
      <c r="K13" s="31">
        <v>12583</v>
      </c>
      <c r="L13" s="31">
        <v>11644</v>
      </c>
      <c r="M13" s="31">
        <v>15274</v>
      </c>
      <c r="N13" s="31">
        <f>B13+C13+D13+E13+F13+G13+H13+I13+J13+K13+L13+M13</f>
        <v>124669</v>
      </c>
    </row>
    <row r="14" spans="1:14" ht="25.5" customHeight="1">
      <c r="A14" s="79"/>
      <c r="B14" s="32">
        <f>B13*12.08267</f>
        <v>13339.267680000001</v>
      </c>
      <c r="C14" s="32">
        <f t="shared" ref="C14:M14" si="0">C13*12.08267</f>
        <v>155346.88819</v>
      </c>
      <c r="D14" s="32">
        <f t="shared" si="0"/>
        <v>136594.58434999999</v>
      </c>
      <c r="E14" s="32">
        <f t="shared" si="0"/>
        <v>130142.43857</v>
      </c>
      <c r="F14" s="32">
        <f t="shared" si="0"/>
        <v>133622.24752999999</v>
      </c>
      <c r="G14" s="32">
        <f t="shared" si="0"/>
        <v>133138.94073</v>
      </c>
      <c r="H14" s="32">
        <f t="shared" si="0"/>
        <v>84167.879220000003</v>
      </c>
      <c r="I14" s="32">
        <f t="shared" si="0"/>
        <v>86427.338510000001</v>
      </c>
      <c r="J14" s="32">
        <f t="shared" si="0"/>
        <v>156277.25378</v>
      </c>
      <c r="K14" s="32">
        <f t="shared" si="0"/>
        <v>152036.23660999999</v>
      </c>
      <c r="L14" s="32">
        <f t="shared" si="0"/>
        <v>140690.60948000001</v>
      </c>
      <c r="M14" s="32">
        <f t="shared" si="0"/>
        <v>184550.70157999999</v>
      </c>
      <c r="N14" s="32">
        <f t="shared" ref="N14:N28" si="1">SUM(B14:M14)</f>
        <v>1506334.3862300003</v>
      </c>
    </row>
    <row r="15" spans="1:14" ht="21.75" customHeight="1">
      <c r="A15" s="78" t="s">
        <v>15</v>
      </c>
      <c r="B15" s="33">
        <v>8185</v>
      </c>
      <c r="C15" s="33">
        <v>10434</v>
      </c>
      <c r="D15" s="33">
        <v>7850</v>
      </c>
      <c r="E15" s="33">
        <v>7470</v>
      </c>
      <c r="F15" s="33">
        <v>6369</v>
      </c>
      <c r="G15" s="33">
        <v>4432</v>
      </c>
      <c r="H15" s="33">
        <v>3855</v>
      </c>
      <c r="I15" s="33">
        <v>3968</v>
      </c>
      <c r="J15" s="33">
        <v>6113</v>
      </c>
      <c r="K15" s="33">
        <v>9594</v>
      </c>
      <c r="L15" s="33">
        <v>9767</v>
      </c>
      <c r="M15" s="33">
        <v>10650</v>
      </c>
      <c r="N15" s="33">
        <f t="shared" si="1"/>
        <v>88687</v>
      </c>
    </row>
    <row r="16" spans="1:14" ht="15.75">
      <c r="A16" s="79"/>
      <c r="B16" s="32">
        <f>B15*12.08267</f>
        <v>98896.653950000007</v>
      </c>
      <c r="C16" s="32">
        <f t="shared" ref="C16" si="2">C15*12.08267</f>
        <v>126070.57878</v>
      </c>
      <c r="D16" s="32">
        <f t="shared" ref="D16" si="3">D15*12.08267</f>
        <v>94848.959499999997</v>
      </c>
      <c r="E16" s="32">
        <f t="shared" ref="E16" si="4">E15*12.08267</f>
        <v>90257.544900000008</v>
      </c>
      <c r="F16" s="32">
        <f t="shared" ref="F16" si="5">F15*12.08267</f>
        <v>76954.525229999999</v>
      </c>
      <c r="G16" s="32">
        <f t="shared" ref="G16" si="6">G15*12.08267</f>
        <v>53550.39344</v>
      </c>
      <c r="H16" s="32">
        <f t="shared" ref="H16" si="7">H15*12.08267</f>
        <v>46578.692849999999</v>
      </c>
      <c r="I16" s="32">
        <f t="shared" ref="I16" si="8">I15*12.08267</f>
        <v>47944.03456</v>
      </c>
      <c r="J16" s="32">
        <f t="shared" ref="J16" si="9">J15*12.08267</f>
        <v>73861.361709999997</v>
      </c>
      <c r="K16" s="32">
        <f t="shared" ref="K16" si="10">K15*12.08267</f>
        <v>115921.13598000001</v>
      </c>
      <c r="L16" s="32">
        <f t="shared" ref="L16" si="11">L15*12.08267</f>
        <v>118011.43789</v>
      </c>
      <c r="M16" s="32">
        <f t="shared" ref="M16" si="12">M15*12.08267</f>
        <v>128680.43550000001</v>
      </c>
      <c r="N16" s="32">
        <f t="shared" si="1"/>
        <v>1071575.7542900001</v>
      </c>
    </row>
    <row r="17" spans="1:14" ht="17.25" customHeight="1">
      <c r="A17" s="78" t="s">
        <v>16</v>
      </c>
      <c r="B17" s="33">
        <v>2095</v>
      </c>
      <c r="C17" s="33">
        <v>2974</v>
      </c>
      <c r="D17" s="33">
        <v>2093</v>
      </c>
      <c r="E17" s="33">
        <v>2560</v>
      </c>
      <c r="F17" s="33">
        <v>2134</v>
      </c>
      <c r="G17" s="33">
        <v>1759</v>
      </c>
      <c r="H17" s="33">
        <v>753</v>
      </c>
      <c r="I17" s="33">
        <v>1217</v>
      </c>
      <c r="J17" s="33">
        <v>1649</v>
      </c>
      <c r="K17" s="33">
        <v>2238</v>
      </c>
      <c r="L17" s="33">
        <v>1855</v>
      </c>
      <c r="M17" s="33">
        <v>1851</v>
      </c>
      <c r="N17" s="33">
        <f t="shared" si="1"/>
        <v>23178</v>
      </c>
    </row>
    <row r="18" spans="1:14" ht="15.75">
      <c r="A18" s="79"/>
      <c r="B18" s="32">
        <f>B17*12.08267</f>
        <v>25313.193650000001</v>
      </c>
      <c r="C18" s="32">
        <f t="shared" ref="C18" si="13">C17*12.08267</f>
        <v>35933.86058</v>
      </c>
      <c r="D18" s="32">
        <f t="shared" ref="D18" si="14">D17*12.08267</f>
        <v>25289.028310000002</v>
      </c>
      <c r="E18" s="32">
        <f t="shared" ref="E18" si="15">E17*12.08267</f>
        <v>30931.635200000001</v>
      </c>
      <c r="F18" s="32">
        <f t="shared" ref="F18" si="16">F17*12.08267</f>
        <v>25784.41778</v>
      </c>
      <c r="G18" s="32">
        <f t="shared" ref="G18" si="17">G17*12.08267</f>
        <v>21253.416530000002</v>
      </c>
      <c r="H18" s="32">
        <f t="shared" ref="H18" si="18">H17*12.08267</f>
        <v>9098.2505099999998</v>
      </c>
      <c r="I18" s="32">
        <f t="shared" ref="I18" si="19">I17*12.08267</f>
        <v>14704.60939</v>
      </c>
      <c r="J18" s="32">
        <f t="shared" ref="J18" si="20">J17*12.08267</f>
        <v>19924.322830000001</v>
      </c>
      <c r="K18" s="32">
        <f t="shared" ref="K18" si="21">K17*12.08267</f>
        <v>27041.015460000002</v>
      </c>
      <c r="L18" s="32">
        <f t="shared" ref="L18" si="22">L17*12.08267</f>
        <v>22413.352849999999</v>
      </c>
      <c r="M18" s="32">
        <f t="shared" ref="M18" si="23">M17*12.08267</f>
        <v>22365.02217</v>
      </c>
      <c r="N18" s="32">
        <f t="shared" si="1"/>
        <v>280052.12526</v>
      </c>
    </row>
    <row r="19" spans="1:14" ht="14.25" customHeight="1">
      <c r="A19" s="78" t="s">
        <v>17</v>
      </c>
      <c r="B19" s="33">
        <v>1935</v>
      </c>
      <c r="C19" s="33">
        <v>2159</v>
      </c>
      <c r="D19" s="33">
        <v>2638</v>
      </c>
      <c r="E19" s="33">
        <v>3128</v>
      </c>
      <c r="F19" s="33">
        <v>5645</v>
      </c>
      <c r="G19" s="33">
        <v>2399</v>
      </c>
      <c r="H19" s="33">
        <v>827</v>
      </c>
      <c r="I19" s="33">
        <v>2567</v>
      </c>
      <c r="J19" s="33">
        <v>2416</v>
      </c>
      <c r="K19" s="33">
        <v>2901</v>
      </c>
      <c r="L19" s="33">
        <v>3004</v>
      </c>
      <c r="M19" s="33">
        <v>3293</v>
      </c>
      <c r="N19" s="33">
        <f t="shared" si="1"/>
        <v>32912</v>
      </c>
    </row>
    <row r="20" spans="1:14" ht="15.75">
      <c r="A20" s="79"/>
      <c r="B20" s="32">
        <f>B19*12.08267</f>
        <v>23379.96645</v>
      </c>
      <c r="C20" s="32">
        <f t="shared" ref="C20" si="24">C19*12.08267</f>
        <v>26086.484530000002</v>
      </c>
      <c r="D20" s="32">
        <f t="shared" ref="D20" si="25">D19*12.08267</f>
        <v>31874.083460000002</v>
      </c>
      <c r="E20" s="32">
        <f t="shared" ref="E20" si="26">E19*12.08267</f>
        <v>37794.591760000003</v>
      </c>
      <c r="F20" s="32">
        <f t="shared" ref="F20" si="27">F19*12.08267</f>
        <v>68206.672149999999</v>
      </c>
      <c r="G20" s="32">
        <f t="shared" ref="G20" si="28">G19*12.08267</f>
        <v>28986.32533</v>
      </c>
      <c r="H20" s="32">
        <f t="shared" ref="H20" si="29">H19*12.08267</f>
        <v>9992.3680899999999</v>
      </c>
      <c r="I20" s="32">
        <f t="shared" ref="I20" si="30">I19*12.08267</f>
        <v>31016.213889999999</v>
      </c>
      <c r="J20" s="32">
        <f t="shared" ref="J20" si="31">J19*12.08267</f>
        <v>29191.73072</v>
      </c>
      <c r="K20" s="32">
        <f t="shared" ref="K20" si="32">K19*12.08267</f>
        <v>35051.825669999998</v>
      </c>
      <c r="L20" s="32">
        <f t="shared" ref="L20" si="33">L19*12.08267</f>
        <v>36296.340680000001</v>
      </c>
      <c r="M20" s="32">
        <f t="shared" ref="M20" si="34">M19*12.08267</f>
        <v>39788.232309999999</v>
      </c>
      <c r="N20" s="32">
        <f t="shared" si="1"/>
        <v>397664.83503999998</v>
      </c>
    </row>
    <row r="21" spans="1:14" ht="21.75" customHeight="1">
      <c r="A21" s="78" t="s">
        <v>18</v>
      </c>
      <c r="B21" s="33">
        <v>2490</v>
      </c>
      <c r="C21" s="33">
        <v>2446</v>
      </c>
      <c r="D21" s="33">
        <v>2124</v>
      </c>
      <c r="E21" s="33">
        <v>2444</v>
      </c>
      <c r="F21" s="33">
        <v>2132</v>
      </c>
      <c r="G21" s="33">
        <v>2265</v>
      </c>
      <c r="H21" s="33">
        <v>1722</v>
      </c>
      <c r="I21" s="33">
        <v>1735</v>
      </c>
      <c r="J21" s="33">
        <v>2570</v>
      </c>
      <c r="K21" s="33">
        <v>3320</v>
      </c>
      <c r="L21" s="33">
        <v>2901</v>
      </c>
      <c r="M21" s="33">
        <v>3018</v>
      </c>
      <c r="N21" s="33">
        <f t="shared" si="1"/>
        <v>29167</v>
      </c>
    </row>
    <row r="22" spans="1:14" ht="15.75">
      <c r="A22" s="79"/>
      <c r="B22" s="32">
        <f>B21*12.08267</f>
        <v>30085.848300000001</v>
      </c>
      <c r="C22" s="32">
        <f t="shared" ref="C22" si="35">C21*12.08267</f>
        <v>29554.21082</v>
      </c>
      <c r="D22" s="32">
        <f t="shared" ref="D22" si="36">D21*12.08267</f>
        <v>25663.591080000002</v>
      </c>
      <c r="E22" s="32">
        <f t="shared" ref="E22" si="37">E21*12.08267</f>
        <v>29530.045480000001</v>
      </c>
      <c r="F22" s="32">
        <f t="shared" ref="F22" si="38">F21*12.08267</f>
        <v>25760.25244</v>
      </c>
      <c r="G22" s="32">
        <f t="shared" ref="G22" si="39">G21*12.08267</f>
        <v>27367.24755</v>
      </c>
      <c r="H22" s="32">
        <f t="shared" ref="H22" si="40">H21*12.08267</f>
        <v>20806.357739999999</v>
      </c>
      <c r="I22" s="32">
        <f t="shared" ref="I22" si="41">I21*12.08267</f>
        <v>20963.43245</v>
      </c>
      <c r="J22" s="32">
        <f t="shared" ref="J22" si="42">J21*12.08267</f>
        <v>31052.461900000002</v>
      </c>
      <c r="K22" s="32">
        <f t="shared" ref="K22" si="43">K21*12.08267</f>
        <v>40114.464400000004</v>
      </c>
      <c r="L22" s="32">
        <f t="shared" ref="L22" si="44">L21*12.08267</f>
        <v>35051.825669999998</v>
      </c>
      <c r="M22" s="32">
        <f t="shared" ref="M22" si="45">M21*12.08267</f>
        <v>36465.498059999998</v>
      </c>
      <c r="N22" s="32">
        <f t="shared" si="1"/>
        <v>352415.23589000001</v>
      </c>
    </row>
    <row r="23" spans="1:14" ht="22.5" customHeight="1">
      <c r="A23" s="78" t="s">
        <v>19</v>
      </c>
      <c r="B23" s="33">
        <v>781</v>
      </c>
      <c r="C23" s="33">
        <v>834</v>
      </c>
      <c r="D23" s="33">
        <v>938</v>
      </c>
      <c r="E23" s="33">
        <v>1054</v>
      </c>
      <c r="F23" s="33">
        <v>1099</v>
      </c>
      <c r="G23" s="33">
        <v>476</v>
      </c>
      <c r="H23" s="33">
        <v>540</v>
      </c>
      <c r="I23" s="33">
        <v>301</v>
      </c>
      <c r="J23" s="33">
        <v>1200</v>
      </c>
      <c r="K23" s="33">
        <v>602</v>
      </c>
      <c r="L23" s="33">
        <v>1563</v>
      </c>
      <c r="M23" s="33">
        <v>1596</v>
      </c>
      <c r="N23" s="33">
        <f t="shared" si="1"/>
        <v>10984</v>
      </c>
    </row>
    <row r="24" spans="1:14" ht="15.75">
      <c r="A24" s="79"/>
      <c r="B24" s="32">
        <f>B23*12.08267</f>
        <v>9436.565270000001</v>
      </c>
      <c r="C24" s="32">
        <f t="shared" ref="C24" si="46">C23*12.08267</f>
        <v>10076.94678</v>
      </c>
      <c r="D24" s="32">
        <f t="shared" ref="D24" si="47">D23*12.08267</f>
        <v>11333.544460000001</v>
      </c>
      <c r="E24" s="32">
        <f t="shared" ref="E24" si="48">E23*12.08267</f>
        <v>12735.134180000001</v>
      </c>
      <c r="F24" s="32">
        <f t="shared" ref="F24" si="49">F23*12.08267</f>
        <v>13278.85433</v>
      </c>
      <c r="G24" s="32">
        <f t="shared" ref="G24" si="50">G23*12.08267</f>
        <v>5751.3509199999999</v>
      </c>
      <c r="H24" s="32">
        <f t="shared" ref="H24" si="51">H23*12.08267</f>
        <v>6524.6418000000003</v>
      </c>
      <c r="I24" s="32">
        <f t="shared" ref="I24" si="52">I23*12.08267</f>
        <v>3636.8836700000002</v>
      </c>
      <c r="J24" s="32">
        <f t="shared" ref="J24" si="53">J23*12.08267</f>
        <v>14499.204</v>
      </c>
      <c r="K24" s="32">
        <f t="shared" ref="K24" si="54">K23*12.08267</f>
        <v>7273.7673400000003</v>
      </c>
      <c r="L24" s="32">
        <f t="shared" ref="L24" si="55">L23*12.08267</f>
        <v>18885.213210000002</v>
      </c>
      <c r="M24" s="32">
        <f t="shared" ref="M24" si="56">M23*12.08267</f>
        <v>19283.941320000002</v>
      </c>
      <c r="N24" s="32">
        <f t="shared" si="1"/>
        <v>132716.04728</v>
      </c>
    </row>
    <row r="25" spans="1:14" ht="15.75">
      <c r="A25" s="78" t="s">
        <v>24</v>
      </c>
      <c r="B25" s="33">
        <v>1081</v>
      </c>
      <c r="C25" s="33">
        <v>1091</v>
      </c>
      <c r="D25" s="33">
        <v>581</v>
      </c>
      <c r="E25" s="33">
        <v>552</v>
      </c>
      <c r="F25" s="33">
        <v>633</v>
      </c>
      <c r="G25" s="33">
        <v>692</v>
      </c>
      <c r="H25" s="33">
        <v>1065</v>
      </c>
      <c r="I25" s="33">
        <v>985</v>
      </c>
      <c r="J25" s="33">
        <v>971</v>
      </c>
      <c r="K25" s="33">
        <v>1082</v>
      </c>
      <c r="L25" s="33">
        <v>1395</v>
      </c>
      <c r="M25" s="33">
        <v>2020</v>
      </c>
      <c r="N25" s="33">
        <f t="shared" si="1"/>
        <v>12148</v>
      </c>
    </row>
    <row r="26" spans="1:14" ht="15.75">
      <c r="A26" s="79"/>
      <c r="B26" s="32">
        <f>B25*12.08267</f>
        <v>13061.36627</v>
      </c>
      <c r="C26" s="32">
        <f t="shared" ref="C26" si="57">C25*12.08267</f>
        <v>13182.19297</v>
      </c>
      <c r="D26" s="32">
        <f t="shared" ref="D26" si="58">D25*12.08267</f>
        <v>7020.0312700000004</v>
      </c>
      <c r="E26" s="32">
        <f t="shared" ref="E26" si="59">E25*12.08267</f>
        <v>6669.6338400000004</v>
      </c>
      <c r="F26" s="32">
        <f t="shared" ref="F26" si="60">F25*12.08267</f>
        <v>7648.3301099999999</v>
      </c>
      <c r="G26" s="32">
        <f t="shared" ref="G26" si="61">G25*12.08267</f>
        <v>8361.2076400000005</v>
      </c>
      <c r="H26" s="32">
        <f t="shared" ref="H26" si="62">H25*12.08267</f>
        <v>12868.04355</v>
      </c>
      <c r="I26" s="32">
        <f t="shared" ref="I26" si="63">I25*12.08267</f>
        <v>11901.42995</v>
      </c>
      <c r="J26" s="32">
        <f t="shared" ref="J26" si="64">J25*12.08267</f>
        <v>11732.272570000001</v>
      </c>
      <c r="K26" s="32">
        <f t="shared" ref="K26" si="65">K25*12.08267</f>
        <v>13073.44894</v>
      </c>
      <c r="L26" s="32">
        <f t="shared" ref="L26" si="66">L25*12.08267</f>
        <v>16855.324649999999</v>
      </c>
      <c r="M26" s="32">
        <f t="shared" ref="M26" si="67">M25*12.08267</f>
        <v>24406.993399999999</v>
      </c>
      <c r="N26" s="32">
        <f t="shared" si="1"/>
        <v>146780.27516000002</v>
      </c>
    </row>
    <row r="27" spans="1:14" ht="15.75">
      <c r="A27" s="78" t="s">
        <v>20</v>
      </c>
      <c r="B27" s="33">
        <v>2499</v>
      </c>
      <c r="C27" s="33">
        <v>3255</v>
      </c>
      <c r="D27" s="33">
        <v>3040</v>
      </c>
      <c r="E27" s="33">
        <v>2811</v>
      </c>
      <c r="F27" s="33">
        <v>2676</v>
      </c>
      <c r="G27" s="33">
        <v>2411</v>
      </c>
      <c r="H27" s="33">
        <v>2454</v>
      </c>
      <c r="I27" s="33">
        <v>2220</v>
      </c>
      <c r="J27" s="33">
        <v>2728</v>
      </c>
      <c r="K27" s="33">
        <v>2729</v>
      </c>
      <c r="L27" s="33">
        <v>3229</v>
      </c>
      <c r="M27" s="33">
        <v>3379</v>
      </c>
      <c r="N27" s="33">
        <f t="shared" si="1"/>
        <v>33431</v>
      </c>
    </row>
    <row r="28" spans="1:14" ht="15.75">
      <c r="A28" s="79"/>
      <c r="B28" s="32">
        <f>B27*12.08267</f>
        <v>30194.592329999999</v>
      </c>
      <c r="C28" s="32">
        <f t="shared" ref="C28" si="68">C27*12.08267</f>
        <v>39329.090850000001</v>
      </c>
      <c r="D28" s="32">
        <f t="shared" ref="D28" si="69">D27*12.08267</f>
        <v>36731.316800000001</v>
      </c>
      <c r="E28" s="32">
        <f t="shared" ref="E28" si="70">E27*12.08267</f>
        <v>33964.385370000004</v>
      </c>
      <c r="F28" s="32">
        <f t="shared" ref="F28" si="71">F27*12.08267</f>
        <v>32333.224920000001</v>
      </c>
      <c r="G28" s="32">
        <f t="shared" ref="G28" si="72">G27*12.08267</f>
        <v>29131.317370000001</v>
      </c>
      <c r="H28" s="32">
        <f t="shared" ref="H28" si="73">H27*12.08267</f>
        <v>29650.872180000002</v>
      </c>
      <c r="I28" s="32">
        <f t="shared" ref="I28" si="74">I27*12.08267</f>
        <v>26823.527399999999</v>
      </c>
      <c r="J28" s="32">
        <f t="shared" ref="J28" si="75">J27*12.08267</f>
        <v>32961.523760000004</v>
      </c>
      <c r="K28" s="32">
        <f t="shared" ref="K28" si="76">K27*12.08267</f>
        <v>32973.60643</v>
      </c>
      <c r="L28" s="32">
        <f t="shared" ref="L28" si="77">L27*12.08267</f>
        <v>39014.941429999999</v>
      </c>
      <c r="M28" s="32">
        <f t="shared" ref="M28" si="78">M27*12.08267</f>
        <v>40827.341930000002</v>
      </c>
      <c r="N28" s="32">
        <f t="shared" si="1"/>
        <v>403935.74076999997</v>
      </c>
    </row>
    <row r="29" spans="1:14" ht="15.75">
      <c r="A29" s="80" t="s">
        <v>21</v>
      </c>
      <c r="B29" s="35">
        <f>B13+B15+B17+B19+B21+B23+B25+B27</f>
        <v>20170</v>
      </c>
      <c r="C29" s="35">
        <f t="shared" ref="C29:M29" si="79">C13+C15+C17+C19+C21+C23+C25+C27</f>
        <v>36050</v>
      </c>
      <c r="D29" s="35">
        <f t="shared" si="79"/>
        <v>30569</v>
      </c>
      <c r="E29" s="35">
        <f t="shared" si="79"/>
        <v>30790</v>
      </c>
      <c r="F29" s="35">
        <f t="shared" si="79"/>
        <v>31747</v>
      </c>
      <c r="G29" s="35">
        <f t="shared" si="79"/>
        <v>25453</v>
      </c>
      <c r="H29" s="35">
        <f t="shared" si="79"/>
        <v>18182</v>
      </c>
      <c r="I29" s="35">
        <f t="shared" si="79"/>
        <v>20146</v>
      </c>
      <c r="J29" s="35">
        <f t="shared" si="79"/>
        <v>30581</v>
      </c>
      <c r="K29" s="35">
        <f t="shared" si="79"/>
        <v>35049</v>
      </c>
      <c r="L29" s="35">
        <f t="shared" si="79"/>
        <v>35358</v>
      </c>
      <c r="M29" s="35">
        <f t="shared" si="79"/>
        <v>41081</v>
      </c>
      <c r="N29" s="98">
        <f t="shared" ref="N29:N30" si="80">SUM(B29:M29)</f>
        <v>355176</v>
      </c>
    </row>
    <row r="30" spans="1:14" ht="15.75">
      <c r="A30" s="81"/>
      <c r="B30" s="36">
        <f>B14+B16+B18+B20+B22+B24+B26+B28</f>
        <v>243707.45390000002</v>
      </c>
      <c r="C30" s="36">
        <f t="shared" ref="C30:M30" si="81">C14+C16+C18+C20+C22+C24+C26+C28</f>
        <v>435580.25349999993</v>
      </c>
      <c r="D30" s="36">
        <f t="shared" si="81"/>
        <v>369355.13922999997</v>
      </c>
      <c r="E30" s="36">
        <f t="shared" si="81"/>
        <v>372025.40929999994</v>
      </c>
      <c r="F30" s="36">
        <f t="shared" si="81"/>
        <v>383588.52448999998</v>
      </c>
      <c r="G30" s="36">
        <f t="shared" si="81"/>
        <v>307540.19950999995</v>
      </c>
      <c r="H30" s="36">
        <f t="shared" si="81"/>
        <v>219687.10594000004</v>
      </c>
      <c r="I30" s="36">
        <f t="shared" si="81"/>
        <v>243417.46981999997</v>
      </c>
      <c r="J30" s="36">
        <f t="shared" si="81"/>
        <v>369500.13127000001</v>
      </c>
      <c r="K30" s="36">
        <f t="shared" si="81"/>
        <v>423485.50082999998</v>
      </c>
      <c r="L30" s="36">
        <f t="shared" si="81"/>
        <v>427219.04586000007</v>
      </c>
      <c r="M30" s="36">
        <f t="shared" si="81"/>
        <v>496368.16626999999</v>
      </c>
      <c r="N30" s="99">
        <f t="shared" si="80"/>
        <v>4291474.3999199998</v>
      </c>
    </row>
    <row r="31" spans="1:14" ht="15.75">
      <c r="A31" s="37" t="s">
        <v>22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1"/>
    </row>
    <row r="32" spans="1:14" ht="15.75">
      <c r="A32" s="80" t="s">
        <v>25</v>
      </c>
      <c r="B32" s="38">
        <v>2738</v>
      </c>
      <c r="C32" s="38">
        <v>3424</v>
      </c>
      <c r="D32" s="38">
        <v>3029</v>
      </c>
      <c r="E32" s="38">
        <v>1720</v>
      </c>
      <c r="F32" s="38">
        <v>1005</v>
      </c>
      <c r="G32" s="38">
        <v>524</v>
      </c>
      <c r="H32" s="38">
        <v>301.5</v>
      </c>
      <c r="I32" s="38">
        <v>285</v>
      </c>
      <c r="J32" s="38">
        <v>251</v>
      </c>
      <c r="K32" s="38">
        <v>875</v>
      </c>
      <c r="L32" s="38">
        <v>1787</v>
      </c>
      <c r="M32" s="38">
        <v>6338</v>
      </c>
      <c r="N32" s="31">
        <f t="shared" ref="N32:N53" si="82">SUM(B32:M32)</f>
        <v>22277.5</v>
      </c>
    </row>
    <row r="33" spans="1:15" ht="15.75">
      <c r="A33" s="81"/>
      <c r="B33" s="32">
        <f>B32*12.08267</f>
        <v>33082.350460000001</v>
      </c>
      <c r="C33" s="32">
        <f t="shared" ref="C33" si="83">C32*12.08267</f>
        <v>41371.062080000003</v>
      </c>
      <c r="D33" s="32">
        <f t="shared" ref="D33" si="84">D32*12.08267</f>
        <v>36598.407429999999</v>
      </c>
      <c r="E33" s="32">
        <f t="shared" ref="E33" si="85">E32*12.08267</f>
        <v>20782.1924</v>
      </c>
      <c r="F33" s="32">
        <f t="shared" ref="F33" si="86">F32*12.08267</f>
        <v>12143.083350000001</v>
      </c>
      <c r="G33" s="32">
        <f t="shared" ref="G33" si="87">G32*12.08267</f>
        <v>6331.3190800000002</v>
      </c>
      <c r="H33" s="32">
        <f t="shared" ref="H33" si="88">H32*12.08267</f>
        <v>3642.9250050000001</v>
      </c>
      <c r="I33" s="32">
        <f t="shared" ref="I33" si="89">I32*12.08267</f>
        <v>3443.56095</v>
      </c>
      <c r="J33" s="32">
        <f t="shared" ref="J33" si="90">J32*12.08267</f>
        <v>3032.7501700000003</v>
      </c>
      <c r="K33" s="32">
        <f t="shared" ref="K33" si="91">K32*12.08267</f>
        <v>10572.33625</v>
      </c>
      <c r="L33" s="32">
        <f t="shared" ref="L33" si="92">L32*12.08267</f>
        <v>21591.73129</v>
      </c>
      <c r="M33" s="32">
        <f t="shared" ref="M33" si="93">M32*12.08267</f>
        <v>76579.962459999995</v>
      </c>
      <c r="N33" s="32">
        <f t="shared" si="82"/>
        <v>269171.68092499999</v>
      </c>
    </row>
    <row r="34" spans="1:15" ht="33.75" customHeight="1">
      <c r="A34" s="78" t="s">
        <v>26</v>
      </c>
      <c r="B34" s="38">
        <v>0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1">
        <f t="shared" si="82"/>
        <v>0</v>
      </c>
      <c r="O34" t="s">
        <v>104</v>
      </c>
    </row>
    <row r="35" spans="1:15" ht="42.75" customHeight="1">
      <c r="A35" s="79"/>
      <c r="B35" s="32">
        <f>B34*12.08267</f>
        <v>0</v>
      </c>
      <c r="C35" s="32">
        <f t="shared" ref="C35" si="94">C34*12.08267</f>
        <v>0</v>
      </c>
      <c r="D35" s="32">
        <f t="shared" ref="D35" si="95">D34*12.08267</f>
        <v>0</v>
      </c>
      <c r="E35" s="32">
        <f t="shared" ref="E35" si="96">E34*12.08267</f>
        <v>0</v>
      </c>
      <c r="F35" s="32">
        <f t="shared" ref="F35" si="97">F34*12.08267</f>
        <v>0</v>
      </c>
      <c r="G35" s="32">
        <f t="shared" ref="G35" si="98">G34*12.08267</f>
        <v>0</v>
      </c>
      <c r="H35" s="32">
        <f t="shared" ref="H35" si="99">H34*12.08267</f>
        <v>0</v>
      </c>
      <c r="I35" s="32">
        <f t="shared" ref="I35" si="100">I34*12.08267</f>
        <v>0</v>
      </c>
      <c r="J35" s="32">
        <f t="shared" ref="J35" si="101">J34*12.08267</f>
        <v>0</v>
      </c>
      <c r="K35" s="32">
        <f t="shared" ref="K35" si="102">K34*12.08267</f>
        <v>0</v>
      </c>
      <c r="L35" s="32">
        <f t="shared" ref="L35" si="103">L34*12.08267</f>
        <v>0</v>
      </c>
      <c r="M35" s="32">
        <f t="shared" ref="M35" si="104">M34*12.08267</f>
        <v>0</v>
      </c>
      <c r="N35" s="32">
        <f t="shared" si="82"/>
        <v>0</v>
      </c>
    </row>
    <row r="36" spans="1:15" ht="15.75">
      <c r="A36" s="84" t="s">
        <v>27</v>
      </c>
      <c r="B36" s="38">
        <v>1440</v>
      </c>
      <c r="C36" s="38">
        <v>1679</v>
      </c>
      <c r="D36" s="38">
        <v>1571</v>
      </c>
      <c r="E36" s="38">
        <v>1655</v>
      </c>
      <c r="F36" s="38">
        <v>1451</v>
      </c>
      <c r="G36" s="38">
        <v>1886</v>
      </c>
      <c r="H36" s="38">
        <v>1652</v>
      </c>
      <c r="I36" s="38">
        <v>1764</v>
      </c>
      <c r="J36" s="38">
        <v>1634</v>
      </c>
      <c r="K36" s="38">
        <v>2212</v>
      </c>
      <c r="L36" s="38">
        <v>1655</v>
      </c>
      <c r="M36" s="38">
        <v>1803</v>
      </c>
      <c r="N36" s="31">
        <f t="shared" si="82"/>
        <v>20402</v>
      </c>
    </row>
    <row r="37" spans="1:15" ht="15.75">
      <c r="A37" s="85"/>
      <c r="B37" s="32">
        <f>B36*12.08267</f>
        <v>17399.0448</v>
      </c>
      <c r="C37" s="32">
        <f t="shared" ref="C37" si="105">C36*12.08267</f>
        <v>20286.802930000002</v>
      </c>
      <c r="D37" s="32">
        <f t="shared" ref="D37" si="106">D36*12.08267</f>
        <v>18981.87457</v>
      </c>
      <c r="E37" s="32">
        <f t="shared" ref="E37" si="107">E36*12.08267</f>
        <v>19996.81885</v>
      </c>
      <c r="F37" s="32">
        <f t="shared" ref="F37" si="108">F36*12.08267</f>
        <v>17531.954170000001</v>
      </c>
      <c r="G37" s="32">
        <f t="shared" ref="G37" si="109">G36*12.08267</f>
        <v>22787.91562</v>
      </c>
      <c r="H37" s="32">
        <f t="shared" ref="H37" si="110">H36*12.08267</f>
        <v>19960.57084</v>
      </c>
      <c r="I37" s="32">
        <f t="shared" ref="I37" si="111">I36*12.08267</f>
        <v>21313.829880000001</v>
      </c>
      <c r="J37" s="32">
        <f t="shared" ref="J37" si="112">J36*12.08267</f>
        <v>19743.082780000001</v>
      </c>
      <c r="K37" s="32">
        <f t="shared" ref="K37" si="113">K36*12.08267</f>
        <v>26726.866040000001</v>
      </c>
      <c r="L37" s="32">
        <f t="shared" ref="L37" si="114">L36*12.08267</f>
        <v>19996.81885</v>
      </c>
      <c r="M37" s="32">
        <f t="shared" ref="M37" si="115">M36*12.08267</f>
        <v>21785.05401</v>
      </c>
      <c r="N37" s="32">
        <f t="shared" si="82"/>
        <v>246510.63334</v>
      </c>
    </row>
    <row r="38" spans="1:15" ht="15.75">
      <c r="A38" s="78" t="s">
        <v>28</v>
      </c>
      <c r="B38" s="38">
        <v>295</v>
      </c>
      <c r="C38" s="38">
        <v>427</v>
      </c>
      <c r="D38" s="38">
        <v>321</v>
      </c>
      <c r="E38" s="38">
        <v>368</v>
      </c>
      <c r="F38" s="38">
        <v>326</v>
      </c>
      <c r="G38" s="38">
        <v>312</v>
      </c>
      <c r="H38" s="38">
        <v>200</v>
      </c>
      <c r="I38" s="38">
        <v>80</v>
      </c>
      <c r="J38" s="38">
        <v>260</v>
      </c>
      <c r="K38" s="38">
        <v>506</v>
      </c>
      <c r="L38" s="38">
        <v>378</v>
      </c>
      <c r="M38" s="38">
        <v>396</v>
      </c>
      <c r="N38" s="31">
        <f t="shared" si="82"/>
        <v>3869</v>
      </c>
    </row>
    <row r="39" spans="1:15" ht="15.75">
      <c r="A39" s="79"/>
      <c r="B39" s="32">
        <f>B38*12.08267</f>
        <v>3564.3876500000001</v>
      </c>
      <c r="C39" s="32">
        <f t="shared" ref="C39" si="116">C38*12.08267</f>
        <v>5159.3000899999997</v>
      </c>
      <c r="D39" s="32">
        <f t="shared" ref="D39" si="117">D38*12.08267</f>
        <v>3878.5370699999999</v>
      </c>
      <c r="E39" s="32">
        <f t="shared" ref="E39" si="118">E38*12.08267</f>
        <v>4446.42256</v>
      </c>
      <c r="F39" s="32">
        <f t="shared" ref="F39" si="119">F38*12.08267</f>
        <v>3938.9504200000001</v>
      </c>
      <c r="G39" s="32">
        <f t="shared" ref="G39" si="120">G38*12.08267</f>
        <v>3769.79304</v>
      </c>
      <c r="H39" s="32">
        <f t="shared" ref="H39" si="121">H38*12.08267</f>
        <v>2416.5340000000001</v>
      </c>
      <c r="I39" s="32">
        <f t="shared" ref="I39" si="122">I38*12.08267</f>
        <v>966.61360000000002</v>
      </c>
      <c r="J39" s="32">
        <f t="shared" ref="J39" si="123">J38*12.08267</f>
        <v>3141.4942000000001</v>
      </c>
      <c r="K39" s="32">
        <f t="shared" ref="K39" si="124">K38*12.08267</f>
        <v>6113.8310200000005</v>
      </c>
      <c r="L39" s="32">
        <f t="shared" ref="L39" si="125">L38*12.08267</f>
        <v>4567.2492600000005</v>
      </c>
      <c r="M39" s="32">
        <f t="shared" ref="M39" si="126">M38*12.08267</f>
        <v>4784.7373200000002</v>
      </c>
      <c r="N39" s="32">
        <f t="shared" si="82"/>
        <v>46747.850229999996</v>
      </c>
    </row>
    <row r="40" spans="1:15" ht="15.75">
      <c r="A40" s="84" t="s">
        <v>29</v>
      </c>
      <c r="B40" s="38">
        <v>31594</v>
      </c>
      <c r="C40" s="38">
        <v>27288</v>
      </c>
      <c r="D40" s="38">
        <v>22382</v>
      </c>
      <c r="E40" s="38">
        <v>21839</v>
      </c>
      <c r="F40" s="38">
        <v>7863</v>
      </c>
      <c r="G40" s="38">
        <v>3685</v>
      </c>
      <c r="H40" s="38">
        <v>2910</v>
      </c>
      <c r="I40" s="38">
        <v>4091</v>
      </c>
      <c r="J40" s="38">
        <v>3980</v>
      </c>
      <c r="K40" s="38">
        <v>1823</v>
      </c>
      <c r="L40" s="38">
        <v>12750</v>
      </c>
      <c r="M40" s="38">
        <v>16921</v>
      </c>
      <c r="N40" s="31">
        <f t="shared" si="82"/>
        <v>157126</v>
      </c>
    </row>
    <row r="41" spans="1:15" ht="15.75">
      <c r="A41" s="85"/>
      <c r="B41" s="32">
        <f>B40*12.08267</f>
        <v>381739.87598000001</v>
      </c>
      <c r="C41" s="32">
        <f t="shared" ref="C41" si="127">C40*12.08267</f>
        <v>329711.89896000002</v>
      </c>
      <c r="D41" s="32">
        <f t="shared" ref="D41" si="128">D40*12.08267</f>
        <v>270434.31994000002</v>
      </c>
      <c r="E41" s="32">
        <f t="shared" ref="E41" si="129">E40*12.08267</f>
        <v>263873.43012999999</v>
      </c>
      <c r="F41" s="32">
        <f t="shared" ref="F41" si="130">F40*12.08267</f>
        <v>95006.034209999998</v>
      </c>
      <c r="G41" s="32">
        <f t="shared" ref="G41" si="131">G40*12.08267</f>
        <v>44524.63895</v>
      </c>
      <c r="H41" s="32">
        <f t="shared" ref="H41" si="132">H40*12.08267</f>
        <v>35160.5697</v>
      </c>
      <c r="I41" s="32">
        <f t="shared" ref="I41" si="133">I40*12.08267</f>
        <v>49430.202969999998</v>
      </c>
      <c r="J41" s="32">
        <f t="shared" ref="J41" si="134">J40*12.08267</f>
        <v>48089.026599999997</v>
      </c>
      <c r="K41" s="32">
        <f t="shared" ref="K41" si="135">K40*12.08267</f>
        <v>22026.707409999999</v>
      </c>
      <c r="L41" s="32">
        <f t="shared" ref="L41" si="136">L40*12.08267</f>
        <v>154054.04250000001</v>
      </c>
      <c r="M41" s="32">
        <f t="shared" ref="M41" si="137">M40*12.08267</f>
        <v>204450.85907000001</v>
      </c>
      <c r="N41" s="32">
        <f t="shared" si="82"/>
        <v>1898501.6064200001</v>
      </c>
    </row>
    <row r="42" spans="1:15" ht="15.75">
      <c r="A42" s="84" t="s">
        <v>30</v>
      </c>
      <c r="B42" s="36">
        <f>B32+B34+B36+B38+B40</f>
        <v>36067</v>
      </c>
      <c r="C42" s="36">
        <f t="shared" ref="C42:M42" si="138">C32+C34+C36+C38+C40</f>
        <v>32818</v>
      </c>
      <c r="D42" s="36">
        <f t="shared" si="138"/>
        <v>27303</v>
      </c>
      <c r="E42" s="36">
        <f t="shared" si="138"/>
        <v>25582</v>
      </c>
      <c r="F42" s="36">
        <f t="shared" si="138"/>
        <v>10645</v>
      </c>
      <c r="G42" s="36">
        <f t="shared" si="138"/>
        <v>6407</v>
      </c>
      <c r="H42" s="36">
        <f t="shared" si="138"/>
        <v>5063.5</v>
      </c>
      <c r="I42" s="36">
        <f t="shared" si="138"/>
        <v>6220</v>
      </c>
      <c r="J42" s="36">
        <f t="shared" si="138"/>
        <v>6125</v>
      </c>
      <c r="K42" s="36">
        <f t="shared" si="138"/>
        <v>5416</v>
      </c>
      <c r="L42" s="36">
        <f t="shared" si="138"/>
        <v>16570</v>
      </c>
      <c r="M42" s="36">
        <f t="shared" si="138"/>
        <v>25458</v>
      </c>
      <c r="N42" s="99">
        <f t="shared" si="82"/>
        <v>203674.5</v>
      </c>
    </row>
    <row r="43" spans="1:15" ht="15.75">
      <c r="A43" s="85"/>
      <c r="B43" s="36">
        <f>B33+B35+B37+B39+B41</f>
        <v>435785.65889000002</v>
      </c>
      <c r="C43" s="36">
        <f t="shared" ref="C43:M43" si="139">C33+C35+C37+C39+C41</f>
        <v>396529.06406</v>
      </c>
      <c r="D43" s="36">
        <f t="shared" si="139"/>
        <v>329893.13901000004</v>
      </c>
      <c r="E43" s="36">
        <f t="shared" si="139"/>
        <v>309098.86394000001</v>
      </c>
      <c r="F43" s="36">
        <f t="shared" si="139"/>
        <v>128620.02215</v>
      </c>
      <c r="G43" s="36">
        <f t="shared" si="139"/>
        <v>77413.666689999998</v>
      </c>
      <c r="H43" s="36">
        <f t="shared" si="139"/>
        <v>61180.599545000005</v>
      </c>
      <c r="I43" s="36">
        <f t="shared" si="139"/>
        <v>75154.207399999999</v>
      </c>
      <c r="J43" s="36">
        <f t="shared" si="139"/>
        <v>74006.353749999995</v>
      </c>
      <c r="K43" s="36">
        <f t="shared" si="139"/>
        <v>65439.740720000002</v>
      </c>
      <c r="L43" s="36">
        <f t="shared" si="139"/>
        <v>200209.8419</v>
      </c>
      <c r="M43" s="36">
        <f t="shared" si="139"/>
        <v>307600.61285999999</v>
      </c>
      <c r="N43" s="99">
        <f t="shared" si="82"/>
        <v>2460931.7709150007</v>
      </c>
    </row>
    <row r="44" spans="1:15" s="52" customFormat="1" ht="15.75">
      <c r="A44" s="96" t="s">
        <v>31</v>
      </c>
      <c r="B44" s="51">
        <v>4345</v>
      </c>
      <c r="C44" s="51">
        <v>5010</v>
      </c>
      <c r="D44" s="51">
        <v>4829</v>
      </c>
      <c r="E44" s="51">
        <v>4890</v>
      </c>
      <c r="F44" s="51">
        <v>4100</v>
      </c>
      <c r="G44" s="51">
        <v>4436</v>
      </c>
      <c r="H44" s="51">
        <v>7330</v>
      </c>
      <c r="I44" s="51">
        <v>5991</v>
      </c>
      <c r="J44" s="51">
        <v>6720</v>
      </c>
      <c r="K44" s="51">
        <v>4591</v>
      </c>
      <c r="L44" s="51">
        <v>4947</v>
      </c>
      <c r="M44" s="51">
        <v>1343</v>
      </c>
      <c r="N44" s="49">
        <f t="shared" si="82"/>
        <v>58532</v>
      </c>
    </row>
    <row r="45" spans="1:15" s="52" customFormat="1" ht="15.75">
      <c r="A45" s="97"/>
      <c r="B45" s="53">
        <f>B44*12.08267</f>
        <v>52499.201150000001</v>
      </c>
      <c r="C45" s="53">
        <f t="shared" ref="C45:M45" si="140">C44*12.08267</f>
        <v>60534.176700000004</v>
      </c>
      <c r="D45" s="53">
        <f t="shared" si="140"/>
        <v>58347.213430000003</v>
      </c>
      <c r="E45" s="53">
        <f t="shared" si="140"/>
        <v>59084.256300000001</v>
      </c>
      <c r="F45" s="53">
        <f t="shared" si="140"/>
        <v>49538.947</v>
      </c>
      <c r="G45" s="53">
        <f t="shared" si="140"/>
        <v>53598.724119999999</v>
      </c>
      <c r="H45" s="53">
        <f t="shared" si="140"/>
        <v>88565.971099999995</v>
      </c>
      <c r="I45" s="53">
        <f t="shared" si="140"/>
        <v>72387.275970000002</v>
      </c>
      <c r="J45" s="53">
        <f t="shared" si="140"/>
        <v>81195.542400000006</v>
      </c>
      <c r="K45" s="53">
        <f t="shared" si="140"/>
        <v>55471.537969999998</v>
      </c>
      <c r="L45" s="53">
        <f t="shared" si="140"/>
        <v>59772.968489999999</v>
      </c>
      <c r="M45" s="53">
        <f t="shared" si="140"/>
        <v>16227.025810000001</v>
      </c>
      <c r="N45" s="53">
        <f t="shared" si="82"/>
        <v>707222.84043999994</v>
      </c>
    </row>
    <row r="46" spans="1:15" s="52" customFormat="1" ht="25.5" customHeight="1">
      <c r="A46" s="92" t="s">
        <v>53</v>
      </c>
      <c r="B46" s="51">
        <v>922</v>
      </c>
      <c r="C46" s="51">
        <v>1360</v>
      </c>
      <c r="D46" s="51">
        <v>844</v>
      </c>
      <c r="E46" s="51">
        <v>894</v>
      </c>
      <c r="F46" s="51">
        <v>728</v>
      </c>
      <c r="G46" s="51">
        <v>873</v>
      </c>
      <c r="H46" s="51">
        <v>1025</v>
      </c>
      <c r="I46" s="51">
        <v>1115</v>
      </c>
      <c r="J46" s="51">
        <v>1172</v>
      </c>
      <c r="K46" s="51">
        <v>840</v>
      </c>
      <c r="L46" s="51">
        <v>1020</v>
      </c>
      <c r="M46" s="51">
        <v>910</v>
      </c>
      <c r="N46" s="49">
        <f t="shared" ref="N46:N51" si="141">SUM(B46:M46)</f>
        <v>11703</v>
      </c>
    </row>
    <row r="47" spans="1:15" s="52" customFormat="1" ht="21" customHeight="1">
      <c r="A47" s="93"/>
      <c r="B47" s="53">
        <f>B46*12.08267</f>
        <v>11140.221740000001</v>
      </c>
      <c r="C47" s="53">
        <f t="shared" ref="C47:M47" si="142">C46*12.08267</f>
        <v>16432.431199999999</v>
      </c>
      <c r="D47" s="53">
        <f t="shared" si="142"/>
        <v>10197.77348</v>
      </c>
      <c r="E47" s="53">
        <f t="shared" si="142"/>
        <v>10801.90698</v>
      </c>
      <c r="F47" s="53">
        <f t="shared" si="142"/>
        <v>8796.1837599999999</v>
      </c>
      <c r="G47" s="53">
        <f t="shared" si="142"/>
        <v>10548.170910000001</v>
      </c>
      <c r="H47" s="53">
        <f t="shared" si="142"/>
        <v>12384.73675</v>
      </c>
      <c r="I47" s="53">
        <f t="shared" si="142"/>
        <v>13472.17705</v>
      </c>
      <c r="J47" s="53">
        <f t="shared" si="142"/>
        <v>14160.88924</v>
      </c>
      <c r="K47" s="53">
        <f t="shared" si="142"/>
        <v>10149.442800000001</v>
      </c>
      <c r="L47" s="53">
        <f t="shared" si="142"/>
        <v>12324.323400000001</v>
      </c>
      <c r="M47" s="53">
        <f t="shared" si="142"/>
        <v>10995.2297</v>
      </c>
      <c r="N47" s="53">
        <f t="shared" si="141"/>
        <v>141403.48701000001</v>
      </c>
    </row>
    <row r="48" spans="1:15" s="52" customFormat="1" ht="23.25" customHeight="1">
      <c r="A48" s="92" t="s">
        <v>73</v>
      </c>
      <c r="B48" s="51">
        <v>198</v>
      </c>
      <c r="C48" s="51">
        <v>202</v>
      </c>
      <c r="D48" s="51">
        <v>209</v>
      </c>
      <c r="E48" s="51">
        <v>203</v>
      </c>
      <c r="F48" s="51">
        <v>181</v>
      </c>
      <c r="G48" s="51">
        <v>239</v>
      </c>
      <c r="H48" s="51">
        <v>168</v>
      </c>
      <c r="I48" s="51">
        <v>144</v>
      </c>
      <c r="J48" s="51">
        <v>177</v>
      </c>
      <c r="K48" s="51">
        <v>220</v>
      </c>
      <c r="L48" s="51">
        <v>163</v>
      </c>
      <c r="M48" s="51">
        <v>139</v>
      </c>
      <c r="N48" s="49">
        <f t="shared" si="141"/>
        <v>2243</v>
      </c>
    </row>
    <row r="49" spans="1:14" s="52" customFormat="1" ht="21.75" customHeight="1">
      <c r="A49" s="93"/>
      <c r="B49" s="53">
        <f>B48*12.08267</f>
        <v>2392.3686600000001</v>
      </c>
      <c r="C49" s="53">
        <f t="shared" ref="C49:M49" si="143">C48*12.08267</f>
        <v>2440.6993400000001</v>
      </c>
      <c r="D49" s="53">
        <f t="shared" si="143"/>
        <v>2525.2780299999999</v>
      </c>
      <c r="E49" s="53">
        <f t="shared" si="143"/>
        <v>2452.7820099999999</v>
      </c>
      <c r="F49" s="53">
        <f t="shared" si="143"/>
        <v>2186.9632700000002</v>
      </c>
      <c r="G49" s="53">
        <f t="shared" si="143"/>
        <v>2887.7581300000002</v>
      </c>
      <c r="H49" s="53">
        <f t="shared" si="143"/>
        <v>2029.8885600000001</v>
      </c>
      <c r="I49" s="53">
        <f t="shared" si="143"/>
        <v>1739.9044800000001</v>
      </c>
      <c r="J49" s="53">
        <f t="shared" si="143"/>
        <v>2138.6325900000002</v>
      </c>
      <c r="K49" s="53">
        <f t="shared" si="143"/>
        <v>2658.1874000000003</v>
      </c>
      <c r="L49" s="53">
        <f t="shared" si="143"/>
        <v>1969.4752100000001</v>
      </c>
      <c r="M49" s="53">
        <f t="shared" si="143"/>
        <v>1679.4911300000001</v>
      </c>
      <c r="N49" s="53">
        <f t="shared" si="141"/>
        <v>27101.428810000001</v>
      </c>
    </row>
    <row r="50" spans="1:14" s="52" customFormat="1" ht="23.25" customHeight="1">
      <c r="A50" s="94" t="s">
        <v>54</v>
      </c>
      <c r="B50" s="51">
        <v>1228</v>
      </c>
      <c r="C50" s="51">
        <v>678</v>
      </c>
      <c r="D50" s="51">
        <v>614</v>
      </c>
      <c r="E50" s="51">
        <v>181</v>
      </c>
      <c r="F50" s="51">
        <v>125</v>
      </c>
      <c r="G50" s="51">
        <v>271</v>
      </c>
      <c r="H50" s="51">
        <v>115</v>
      </c>
      <c r="I50" s="51">
        <v>143</v>
      </c>
      <c r="J50" s="51">
        <v>109</v>
      </c>
      <c r="K50" s="51">
        <v>195</v>
      </c>
      <c r="L50" s="51">
        <v>220</v>
      </c>
      <c r="M50" s="51">
        <v>322</v>
      </c>
      <c r="N50" s="49">
        <f t="shared" si="141"/>
        <v>4201</v>
      </c>
    </row>
    <row r="51" spans="1:14" s="52" customFormat="1" ht="24" customHeight="1">
      <c r="A51" s="95"/>
      <c r="B51" s="53">
        <f>B50*12.08267</f>
        <v>14837.518760000001</v>
      </c>
      <c r="C51" s="53">
        <f t="shared" ref="C51:M51" si="144">C50*12.08267</f>
        <v>8192.05026</v>
      </c>
      <c r="D51" s="53">
        <f t="shared" si="144"/>
        <v>7418.7593800000004</v>
      </c>
      <c r="E51" s="53">
        <f t="shared" si="144"/>
        <v>2186.9632700000002</v>
      </c>
      <c r="F51" s="53">
        <f t="shared" si="144"/>
        <v>1510.33375</v>
      </c>
      <c r="G51" s="53">
        <f t="shared" si="144"/>
        <v>3274.4035699999999</v>
      </c>
      <c r="H51" s="53">
        <f t="shared" si="144"/>
        <v>1389.5070499999999</v>
      </c>
      <c r="I51" s="53">
        <f t="shared" si="144"/>
        <v>1727.8218100000001</v>
      </c>
      <c r="J51" s="53">
        <f t="shared" si="144"/>
        <v>1317.0110300000001</v>
      </c>
      <c r="K51" s="53">
        <f t="shared" si="144"/>
        <v>2356.1206499999998</v>
      </c>
      <c r="L51" s="53">
        <f t="shared" si="144"/>
        <v>2658.1874000000003</v>
      </c>
      <c r="M51" s="53">
        <f t="shared" si="144"/>
        <v>3890.6197400000001</v>
      </c>
      <c r="N51" s="53">
        <f t="shared" si="141"/>
        <v>50759.296670000011</v>
      </c>
    </row>
    <row r="52" spans="1:14" ht="30" customHeight="1">
      <c r="A52" s="84" t="s">
        <v>32</v>
      </c>
      <c r="B52" s="35">
        <f>B44+B46+B48+B50</f>
        <v>6693</v>
      </c>
      <c r="C52" s="35">
        <f>C44+C46+C48+C50</f>
        <v>7250</v>
      </c>
      <c r="D52" s="35">
        <f t="shared" ref="D52:M52" si="145">D44+D46+D48+D50</f>
        <v>6496</v>
      </c>
      <c r="E52" s="35">
        <f t="shared" si="145"/>
        <v>6168</v>
      </c>
      <c r="F52" s="35">
        <f t="shared" si="145"/>
        <v>5134</v>
      </c>
      <c r="G52" s="35">
        <f t="shared" si="145"/>
        <v>5819</v>
      </c>
      <c r="H52" s="35">
        <f t="shared" si="145"/>
        <v>8638</v>
      </c>
      <c r="I52" s="35">
        <f t="shared" si="145"/>
        <v>7393</v>
      </c>
      <c r="J52" s="35">
        <f t="shared" si="145"/>
        <v>8178</v>
      </c>
      <c r="K52" s="35">
        <f t="shared" si="145"/>
        <v>5846</v>
      </c>
      <c r="L52" s="35">
        <f t="shared" si="145"/>
        <v>6350</v>
      </c>
      <c r="M52" s="35">
        <f t="shared" si="145"/>
        <v>2714</v>
      </c>
      <c r="N52" s="98">
        <f t="shared" si="82"/>
        <v>76679</v>
      </c>
    </row>
    <row r="53" spans="1:14" ht="15.75">
      <c r="A53" s="85"/>
      <c r="B53" s="36">
        <f>B45+B47+B49+B51</f>
        <v>80869.310310000001</v>
      </c>
      <c r="C53" s="36">
        <f t="shared" ref="C53:M53" si="146">C45+C47+C49+C51</f>
        <v>87599.357500000013</v>
      </c>
      <c r="D53" s="36">
        <f t="shared" si="146"/>
        <v>78489.024320000011</v>
      </c>
      <c r="E53" s="36">
        <f t="shared" si="146"/>
        <v>74525.908560000011</v>
      </c>
      <c r="F53" s="36">
        <f t="shared" si="146"/>
        <v>62032.427779999998</v>
      </c>
      <c r="G53" s="36">
        <f t="shared" si="146"/>
        <v>70309.056729999997</v>
      </c>
      <c r="H53" s="36">
        <f t="shared" si="146"/>
        <v>104370.10346</v>
      </c>
      <c r="I53" s="36">
        <f t="shared" si="146"/>
        <v>89327.179309999992</v>
      </c>
      <c r="J53" s="36">
        <f t="shared" si="146"/>
        <v>98812.075259999998</v>
      </c>
      <c r="K53" s="36">
        <f t="shared" si="146"/>
        <v>70635.288819999987</v>
      </c>
      <c r="L53" s="36">
        <f t="shared" si="146"/>
        <v>76724.954499999993</v>
      </c>
      <c r="M53" s="36">
        <f t="shared" si="146"/>
        <v>32792.366379999999</v>
      </c>
      <c r="N53" s="99">
        <f t="shared" si="82"/>
        <v>926487.05293000001</v>
      </c>
    </row>
    <row r="54" spans="1:14" ht="15.75">
      <c r="A54" s="29" t="s">
        <v>33</v>
      </c>
      <c r="B54" s="35">
        <f>B13+B15+B17+B19+B21+B23+B25+B27+B32+B34+B36+B38+B40+B44+B46+B48+B50</f>
        <v>62930</v>
      </c>
      <c r="C54" s="35">
        <f t="shared" ref="C54:M54" si="147">C13+C15+C17+C19+C21+C23+C25+C27+C32+C34+C36+C38+C40+C44+C46+C48+C50</f>
        <v>76118</v>
      </c>
      <c r="D54" s="35">
        <f t="shared" si="147"/>
        <v>64368</v>
      </c>
      <c r="E54" s="35">
        <f t="shared" si="147"/>
        <v>62540</v>
      </c>
      <c r="F54" s="35">
        <f t="shared" si="147"/>
        <v>47526</v>
      </c>
      <c r="G54" s="35">
        <f t="shared" si="147"/>
        <v>37679</v>
      </c>
      <c r="H54" s="35">
        <f t="shared" si="147"/>
        <v>31883.5</v>
      </c>
      <c r="I54" s="35">
        <f t="shared" si="147"/>
        <v>33759</v>
      </c>
      <c r="J54" s="35">
        <f t="shared" si="147"/>
        <v>44884</v>
      </c>
      <c r="K54" s="35">
        <f t="shared" si="147"/>
        <v>46311</v>
      </c>
      <c r="L54" s="35">
        <f t="shared" si="147"/>
        <v>58278</v>
      </c>
      <c r="M54" s="35">
        <f t="shared" si="147"/>
        <v>69253</v>
      </c>
      <c r="N54" s="98">
        <f t="shared" ref="N54" si="148">N29+N42+N52</f>
        <v>635529.5</v>
      </c>
    </row>
    <row r="55" spans="1:14" ht="15.75">
      <c r="A55" s="29" t="s">
        <v>34</v>
      </c>
      <c r="B55" s="36">
        <f>B14+B16+B18+B20+B22+B24+B26+B28+B33+B35+B37+B39+B41+B45+B47+B49+B51</f>
        <v>760362.4230999999</v>
      </c>
      <c r="C55" s="36">
        <f t="shared" ref="C55:M55" si="149">C14+C16+C18+C20+C22+C24+C26+C28+C33+C35+C37+C39+C41+C45+C47+C49+C51</f>
        <v>919708.67505999992</v>
      </c>
      <c r="D55" s="36">
        <f t="shared" si="149"/>
        <v>777737.30255999998</v>
      </c>
      <c r="E55" s="36">
        <f t="shared" si="149"/>
        <v>755650.18179999979</v>
      </c>
      <c r="F55" s="36">
        <f t="shared" si="149"/>
        <v>574240.97441999998</v>
      </c>
      <c r="G55" s="36">
        <f t="shared" si="149"/>
        <v>455262.92292999994</v>
      </c>
      <c r="H55" s="36">
        <f t="shared" si="149"/>
        <v>385237.808945</v>
      </c>
      <c r="I55" s="36">
        <f t="shared" si="149"/>
        <v>407898.85652999999</v>
      </c>
      <c r="J55" s="36">
        <f t="shared" si="149"/>
        <v>542318.56028000021</v>
      </c>
      <c r="K55" s="36">
        <f t="shared" si="149"/>
        <v>559560.53036999993</v>
      </c>
      <c r="L55" s="36">
        <f t="shared" si="149"/>
        <v>704153.84226000006</v>
      </c>
      <c r="M55" s="36">
        <f t="shared" si="149"/>
        <v>836761.14550999994</v>
      </c>
      <c r="N55" s="99">
        <f t="shared" ref="N55" si="150">N30+N43+N53</f>
        <v>7678893.2237650007</v>
      </c>
    </row>
  </sheetData>
  <mergeCells count="27">
    <mergeCell ref="A52:A53"/>
    <mergeCell ref="B31:N31"/>
    <mergeCell ref="A25:A26"/>
    <mergeCell ref="B12:M12"/>
    <mergeCell ref="A13:A14"/>
    <mergeCell ref="A15:A16"/>
    <mergeCell ref="A17:A18"/>
    <mergeCell ref="A19:A20"/>
    <mergeCell ref="A21:A22"/>
    <mergeCell ref="A23:A24"/>
    <mergeCell ref="A27:A28"/>
    <mergeCell ref="A29:A30"/>
    <mergeCell ref="A46:A47"/>
    <mergeCell ref="A48:A49"/>
    <mergeCell ref="A50:A51"/>
    <mergeCell ref="A44:A45"/>
    <mergeCell ref="A42:A43"/>
    <mergeCell ref="A6:N10"/>
    <mergeCell ref="A32:A33"/>
    <mergeCell ref="A34:A35"/>
    <mergeCell ref="A36:A37"/>
    <mergeCell ref="A38:A39"/>
    <mergeCell ref="A40:A41"/>
    <mergeCell ref="H1:N1"/>
    <mergeCell ref="H2:N2"/>
    <mergeCell ref="H3:N3"/>
    <mergeCell ref="H4:N4"/>
  </mergeCells>
  <pageMargins left="0.9055118110236221" right="0.51181102362204722" top="0.55118110236220474" bottom="0.74803149606299213" header="0.31496062992125984" footer="0.31496062992125984"/>
  <pageSetup paperSize="9" scale="4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7"/>
  <sheetViews>
    <sheetView tabSelected="1" view="pageBreakPreview" topLeftCell="A7" zoomScale="60" workbookViewId="0">
      <selection activeCell="F32" sqref="F32"/>
    </sheetView>
  </sheetViews>
  <sheetFormatPr defaultRowHeight="15"/>
  <cols>
    <col min="1" max="1" width="26.140625" customWidth="1"/>
    <col min="2" max="2" width="12" customWidth="1"/>
    <col min="3" max="3" width="12.42578125" customWidth="1"/>
    <col min="4" max="4" width="11.7109375" customWidth="1"/>
    <col min="5" max="5" width="11.28515625" customWidth="1"/>
    <col min="6" max="6" width="11.85546875" customWidth="1"/>
    <col min="7" max="7" width="12.140625" customWidth="1"/>
    <col min="8" max="8" width="11.42578125" customWidth="1"/>
    <col min="9" max="9" width="12" customWidth="1"/>
    <col min="10" max="10" width="11.28515625" customWidth="1"/>
    <col min="11" max="11" width="11.7109375" customWidth="1"/>
    <col min="12" max="12" width="11.42578125" customWidth="1"/>
    <col min="13" max="13" width="11.85546875" customWidth="1"/>
    <col min="14" max="14" width="16.5703125" customWidth="1"/>
  </cols>
  <sheetData>
    <row r="1" spans="1:14" ht="15.75">
      <c r="A1" s="26"/>
      <c r="B1" s="26"/>
      <c r="C1" s="26"/>
      <c r="D1" s="26"/>
      <c r="E1" s="26"/>
      <c r="F1" s="26"/>
      <c r="G1" s="26"/>
      <c r="H1" s="26"/>
      <c r="I1" s="26"/>
      <c r="J1" s="56" t="s">
        <v>115</v>
      </c>
      <c r="K1" s="56"/>
      <c r="L1" s="56"/>
      <c r="M1" s="56"/>
      <c r="N1" s="56"/>
    </row>
    <row r="2" spans="1:14" ht="15.75">
      <c r="A2" s="26"/>
      <c r="B2" s="26"/>
      <c r="C2" s="26"/>
      <c r="D2" s="26"/>
      <c r="E2" s="26"/>
      <c r="F2" s="26"/>
      <c r="G2" s="26"/>
      <c r="H2" s="26"/>
      <c r="I2" s="26"/>
      <c r="J2" s="56" t="s">
        <v>99</v>
      </c>
      <c r="K2" s="56"/>
      <c r="L2" s="56"/>
      <c r="M2" s="56"/>
      <c r="N2" s="56"/>
    </row>
    <row r="3" spans="1:14" ht="15.75">
      <c r="A3" s="26"/>
      <c r="B3" s="26"/>
      <c r="C3" s="26"/>
      <c r="D3" s="26"/>
      <c r="E3" s="26"/>
      <c r="F3" s="26"/>
      <c r="G3" s="26"/>
      <c r="H3" s="26"/>
      <c r="I3" s="26"/>
      <c r="J3" s="56" t="s">
        <v>100</v>
      </c>
      <c r="K3" s="56"/>
      <c r="L3" s="56"/>
      <c r="M3" s="56"/>
      <c r="N3" s="56"/>
    </row>
    <row r="4" spans="1:14" ht="15.75">
      <c r="A4" s="26"/>
      <c r="B4" s="26"/>
      <c r="C4" s="26"/>
      <c r="D4" s="26"/>
      <c r="E4" s="26"/>
      <c r="F4" s="26"/>
      <c r="G4" s="26"/>
      <c r="H4" s="26"/>
      <c r="I4" s="26"/>
      <c r="J4" s="56" t="s">
        <v>110</v>
      </c>
      <c r="K4" s="56"/>
      <c r="L4" s="56"/>
      <c r="M4" s="56"/>
      <c r="N4" s="56"/>
    </row>
    <row r="5" spans="1:14" ht="15.7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5" customHeight="1">
      <c r="A6" s="77" t="s">
        <v>108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</row>
    <row r="7" spans="1:14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14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1:14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</row>
    <row r="10" spans="1:14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14" ht="42.75" customHeight="1">
      <c r="A11" s="47" t="s">
        <v>0</v>
      </c>
      <c r="B11" s="48" t="s">
        <v>85</v>
      </c>
      <c r="C11" s="48" t="s">
        <v>84</v>
      </c>
      <c r="D11" s="48" t="s">
        <v>83</v>
      </c>
      <c r="E11" s="48" t="s">
        <v>82</v>
      </c>
      <c r="F11" s="48" t="s">
        <v>86</v>
      </c>
      <c r="G11" s="48" t="s">
        <v>87</v>
      </c>
      <c r="H11" s="48" t="s">
        <v>88</v>
      </c>
      <c r="I11" s="48" t="s">
        <v>89</v>
      </c>
      <c r="J11" s="48" t="s">
        <v>90</v>
      </c>
      <c r="K11" s="48" t="s">
        <v>91</v>
      </c>
      <c r="L11" s="48" t="s">
        <v>92</v>
      </c>
      <c r="M11" s="48" t="s">
        <v>93</v>
      </c>
      <c r="N11" s="48" t="s">
        <v>94</v>
      </c>
    </row>
    <row r="12" spans="1:14" ht="15.75">
      <c r="A12" s="29" t="s">
        <v>12</v>
      </c>
      <c r="B12" s="74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6"/>
      <c r="N12" s="30"/>
    </row>
    <row r="13" spans="1:14" ht="30.75" customHeight="1">
      <c r="A13" s="78" t="s">
        <v>13</v>
      </c>
      <c r="B13" s="31">
        <v>9.14</v>
      </c>
      <c r="C13" s="31">
        <v>14.07</v>
      </c>
      <c r="D13" s="31">
        <v>14.77</v>
      </c>
      <c r="E13" s="31">
        <v>16.98</v>
      </c>
      <c r="F13" s="31">
        <v>10.27</v>
      </c>
      <c r="G13" s="31">
        <v>12.27</v>
      </c>
      <c r="H13" s="31">
        <v>15.51</v>
      </c>
      <c r="I13" s="31">
        <v>8.81</v>
      </c>
      <c r="J13" s="31">
        <v>12.71</v>
      </c>
      <c r="K13" s="31">
        <v>11.41</v>
      </c>
      <c r="L13" s="31">
        <v>9.6859999999999999</v>
      </c>
      <c r="M13" s="31">
        <v>11.02</v>
      </c>
      <c r="N13" s="100">
        <f>B13+C13+D13+E13+F13+G13+H13+I13+J13+K13+L13+M13</f>
        <v>146.64600000000002</v>
      </c>
    </row>
    <row r="14" spans="1:14" ht="25.5" customHeight="1">
      <c r="A14" s="79"/>
      <c r="B14" s="34">
        <f>B13*864.22</f>
        <v>7898.970800000001</v>
      </c>
      <c r="C14" s="34">
        <f t="shared" ref="C14:G14" si="0">C13*864.22</f>
        <v>12159.575400000002</v>
      </c>
      <c r="D14" s="34">
        <f t="shared" si="0"/>
        <v>12764.529399999999</v>
      </c>
      <c r="E14" s="34">
        <f t="shared" si="0"/>
        <v>14674.455600000001</v>
      </c>
      <c r="F14" s="34">
        <f t="shared" si="0"/>
        <v>8875.5393999999997</v>
      </c>
      <c r="G14" s="34">
        <f t="shared" si="0"/>
        <v>10603.9794</v>
      </c>
      <c r="H14" s="34">
        <f>H13*983.22</f>
        <v>15249.742200000001</v>
      </c>
      <c r="I14" s="34">
        <f t="shared" ref="I14:M14" si="1">I13*983.22</f>
        <v>8662.1682000000001</v>
      </c>
      <c r="J14" s="34">
        <f t="shared" si="1"/>
        <v>12496.726200000001</v>
      </c>
      <c r="K14" s="34">
        <f t="shared" si="1"/>
        <v>11218.540200000001</v>
      </c>
      <c r="L14" s="34">
        <f t="shared" si="1"/>
        <v>9523.4689199999993</v>
      </c>
      <c r="M14" s="34">
        <f t="shared" si="1"/>
        <v>10835.0844</v>
      </c>
      <c r="N14" s="101">
        <f t="shared" ref="N14:N26" si="2">SUM(B14:M14)</f>
        <v>134962.78012000001</v>
      </c>
    </row>
    <row r="15" spans="1:14" ht="21.75" customHeight="1">
      <c r="A15" s="78" t="s">
        <v>15</v>
      </c>
      <c r="B15" s="33">
        <v>3.38</v>
      </c>
      <c r="C15" s="33">
        <v>5.25</v>
      </c>
      <c r="D15" s="33">
        <v>4.5</v>
      </c>
      <c r="E15" s="33">
        <v>4.46</v>
      </c>
      <c r="F15" s="33">
        <v>3.38</v>
      </c>
      <c r="G15" s="33">
        <v>4.88</v>
      </c>
      <c r="H15" s="33">
        <v>3.75</v>
      </c>
      <c r="I15" s="49">
        <v>3</v>
      </c>
      <c r="J15" s="49">
        <v>4.5</v>
      </c>
      <c r="K15" s="49">
        <v>4.5</v>
      </c>
      <c r="L15" s="49">
        <v>5</v>
      </c>
      <c r="M15" s="49">
        <v>5.5</v>
      </c>
      <c r="N15" s="102">
        <f t="shared" si="2"/>
        <v>52.099999999999994</v>
      </c>
    </row>
    <row r="16" spans="1:14" ht="15.75">
      <c r="A16" s="79"/>
      <c r="B16" s="34">
        <f>B15*864.22</f>
        <v>2921.0636</v>
      </c>
      <c r="C16" s="34">
        <f t="shared" ref="C16" si="3">C15*864.22</f>
        <v>4537.1549999999997</v>
      </c>
      <c r="D16" s="34">
        <f t="shared" ref="D16" si="4">D15*864.22</f>
        <v>3888.9900000000002</v>
      </c>
      <c r="E16" s="34">
        <f t="shared" ref="E16" si="5">E15*864.22</f>
        <v>3854.4212000000002</v>
      </c>
      <c r="F16" s="34">
        <f t="shared" ref="F16" si="6">F15*864.22</f>
        <v>2921.0636</v>
      </c>
      <c r="G16" s="34">
        <f t="shared" ref="G16" si="7">G15*864.22</f>
        <v>4217.3936000000003</v>
      </c>
      <c r="H16" s="34">
        <f>H15*983.22</f>
        <v>3687.0750000000003</v>
      </c>
      <c r="I16" s="34">
        <f t="shared" ref="I16" si="8">I15*983.22</f>
        <v>2949.66</v>
      </c>
      <c r="J16" s="34">
        <f t="shared" ref="J16" si="9">J15*983.22</f>
        <v>4424.49</v>
      </c>
      <c r="K16" s="34">
        <f t="shared" ref="K16" si="10">K15*983.22</f>
        <v>4424.49</v>
      </c>
      <c r="L16" s="34">
        <f t="shared" ref="L16" si="11">L15*983.22</f>
        <v>4916.1000000000004</v>
      </c>
      <c r="M16" s="34">
        <f t="shared" ref="M16" si="12">M15*983.22</f>
        <v>5407.71</v>
      </c>
      <c r="N16" s="101">
        <f t="shared" si="2"/>
        <v>48149.611999999994</v>
      </c>
    </row>
    <row r="17" spans="1:15" ht="17.25" customHeight="1">
      <c r="A17" s="78" t="s">
        <v>16</v>
      </c>
      <c r="B17" s="33">
        <v>5.25</v>
      </c>
      <c r="C17" s="33">
        <v>6.38</v>
      </c>
      <c r="D17" s="33">
        <v>4.88</v>
      </c>
      <c r="E17" s="33">
        <v>3.75</v>
      </c>
      <c r="F17" s="33">
        <v>4.13</v>
      </c>
      <c r="G17" s="33">
        <v>6.75</v>
      </c>
      <c r="H17" s="33">
        <v>6</v>
      </c>
      <c r="I17" s="33">
        <v>2.25</v>
      </c>
      <c r="J17" s="33">
        <v>3.75</v>
      </c>
      <c r="K17" s="33">
        <v>1.5</v>
      </c>
      <c r="L17" s="33">
        <v>2.25</v>
      </c>
      <c r="M17" s="33">
        <v>6.4</v>
      </c>
      <c r="N17" s="102">
        <f t="shared" si="2"/>
        <v>53.29</v>
      </c>
    </row>
    <row r="18" spans="1:15" ht="15.75">
      <c r="A18" s="79"/>
      <c r="B18" s="34">
        <f>B17*864.22</f>
        <v>4537.1549999999997</v>
      </c>
      <c r="C18" s="34">
        <f t="shared" ref="C18" si="13">C17*864.22</f>
        <v>5513.7236000000003</v>
      </c>
      <c r="D18" s="34">
        <f t="shared" ref="D18" si="14">D17*864.22</f>
        <v>4217.3936000000003</v>
      </c>
      <c r="E18" s="34">
        <f t="shared" ref="E18" si="15">E17*864.22</f>
        <v>3240.8250000000003</v>
      </c>
      <c r="F18" s="34">
        <f t="shared" ref="F18" si="16">F17*864.22</f>
        <v>3569.2285999999999</v>
      </c>
      <c r="G18" s="34">
        <f t="shared" ref="G18" si="17">G17*864.22</f>
        <v>5833.4850000000006</v>
      </c>
      <c r="H18" s="34">
        <f>H17*983.22</f>
        <v>5899.32</v>
      </c>
      <c r="I18" s="34">
        <f t="shared" ref="I18" si="18">I17*983.22</f>
        <v>2212.2449999999999</v>
      </c>
      <c r="J18" s="34">
        <f t="shared" ref="J18" si="19">J17*983.22</f>
        <v>3687.0750000000003</v>
      </c>
      <c r="K18" s="34">
        <f t="shared" ref="K18" si="20">K17*983.22</f>
        <v>1474.83</v>
      </c>
      <c r="L18" s="34">
        <f t="shared" ref="L18" si="21">L17*983.22</f>
        <v>2212.2449999999999</v>
      </c>
      <c r="M18" s="34">
        <f t="shared" ref="M18" si="22">M17*983.22</f>
        <v>6292.6080000000002</v>
      </c>
      <c r="N18" s="101">
        <f t="shared" si="2"/>
        <v>48690.133800000003</v>
      </c>
    </row>
    <row r="19" spans="1:15" ht="14.25" customHeight="1">
      <c r="A19" s="78" t="s">
        <v>17</v>
      </c>
      <c r="B19" s="33">
        <v>6</v>
      </c>
      <c r="C19" s="33">
        <v>6</v>
      </c>
      <c r="D19" s="33">
        <v>6</v>
      </c>
      <c r="E19" s="33">
        <v>6</v>
      </c>
      <c r="F19" s="33">
        <v>6</v>
      </c>
      <c r="G19" s="33">
        <v>6</v>
      </c>
      <c r="H19" s="49">
        <v>6</v>
      </c>
      <c r="I19" s="49">
        <v>6</v>
      </c>
      <c r="J19" s="49">
        <v>6</v>
      </c>
      <c r="K19" s="49">
        <v>6</v>
      </c>
      <c r="L19" s="49">
        <v>6</v>
      </c>
      <c r="M19" s="49">
        <v>6</v>
      </c>
      <c r="N19" s="102">
        <f t="shared" si="2"/>
        <v>72</v>
      </c>
    </row>
    <row r="20" spans="1:15" ht="15.75">
      <c r="A20" s="79"/>
      <c r="B20" s="34">
        <f>B19*864.22</f>
        <v>5185.32</v>
      </c>
      <c r="C20" s="34">
        <f t="shared" ref="C20" si="23">C19*864.22</f>
        <v>5185.32</v>
      </c>
      <c r="D20" s="34">
        <f t="shared" ref="D20" si="24">D19*864.22</f>
        <v>5185.32</v>
      </c>
      <c r="E20" s="34">
        <f t="shared" ref="E20" si="25">E19*864.22</f>
        <v>5185.32</v>
      </c>
      <c r="F20" s="34">
        <f t="shared" ref="F20" si="26">F19*864.22</f>
        <v>5185.32</v>
      </c>
      <c r="G20" s="34">
        <f t="shared" ref="G20" si="27">G19*864.22</f>
        <v>5185.32</v>
      </c>
      <c r="H20" s="34">
        <f>H19*983.22</f>
        <v>5899.32</v>
      </c>
      <c r="I20" s="34">
        <f t="shared" ref="I20" si="28">I19*983.22</f>
        <v>5899.32</v>
      </c>
      <c r="J20" s="34">
        <f t="shared" ref="J20" si="29">J19*983.22</f>
        <v>5899.32</v>
      </c>
      <c r="K20" s="34">
        <f t="shared" ref="K20" si="30">K19*983.22</f>
        <v>5899.32</v>
      </c>
      <c r="L20" s="34">
        <f t="shared" ref="L20" si="31">L19*983.22</f>
        <v>5899.32</v>
      </c>
      <c r="M20" s="34">
        <f t="shared" ref="M20" si="32">M19*983.22</f>
        <v>5899.32</v>
      </c>
      <c r="N20" s="101">
        <f t="shared" si="2"/>
        <v>66507.839999999997</v>
      </c>
    </row>
    <row r="21" spans="1:15" ht="21.75" customHeight="1">
      <c r="A21" s="78" t="s">
        <v>18</v>
      </c>
      <c r="B21" s="33">
        <v>2.6</v>
      </c>
      <c r="C21" s="33">
        <v>2.2799999999999998</v>
      </c>
      <c r="D21" s="33">
        <v>1.95</v>
      </c>
      <c r="E21" s="33">
        <v>2.2799999999999998</v>
      </c>
      <c r="F21" s="33">
        <v>1.95</v>
      </c>
      <c r="G21" s="33">
        <v>1.95</v>
      </c>
      <c r="H21" s="33">
        <v>0.98</v>
      </c>
      <c r="I21" s="33">
        <v>4.7</v>
      </c>
      <c r="J21" s="33">
        <v>3.73</v>
      </c>
      <c r="K21" s="33">
        <v>3.68</v>
      </c>
      <c r="L21" s="33">
        <v>3.4</v>
      </c>
      <c r="M21" s="33">
        <v>4.13</v>
      </c>
      <c r="N21" s="102">
        <f t="shared" si="2"/>
        <v>33.629999999999995</v>
      </c>
    </row>
    <row r="22" spans="1:15" ht="15.75">
      <c r="A22" s="79"/>
      <c r="B22" s="34">
        <f>B21*864.22</f>
        <v>2246.9720000000002</v>
      </c>
      <c r="C22" s="34">
        <f t="shared" ref="C22" si="33">C21*864.22</f>
        <v>1970.4215999999999</v>
      </c>
      <c r="D22" s="34">
        <f t="shared" ref="D22" si="34">D21*864.22</f>
        <v>1685.229</v>
      </c>
      <c r="E22" s="34">
        <f t="shared" ref="E22" si="35">E21*864.22</f>
        <v>1970.4215999999999</v>
      </c>
      <c r="F22" s="34">
        <f t="shared" ref="F22" si="36">F21*864.22</f>
        <v>1685.229</v>
      </c>
      <c r="G22" s="34">
        <f t="shared" ref="G22" si="37">G21*864.22</f>
        <v>1685.229</v>
      </c>
      <c r="H22" s="34">
        <f>H21*983.22</f>
        <v>963.55560000000003</v>
      </c>
      <c r="I22" s="34">
        <f t="shared" ref="I22" si="38">I21*983.22</f>
        <v>4621.134</v>
      </c>
      <c r="J22" s="34">
        <f t="shared" ref="J22" si="39">J21*983.22</f>
        <v>3667.4106000000002</v>
      </c>
      <c r="K22" s="34">
        <f t="shared" ref="K22" si="40">K21*983.22</f>
        <v>3618.2496000000001</v>
      </c>
      <c r="L22" s="34">
        <f t="shared" ref="L22" si="41">L21*983.22</f>
        <v>3342.9479999999999</v>
      </c>
      <c r="M22" s="34">
        <f t="shared" ref="M22" si="42">M21*983.22</f>
        <v>4060.6986000000002</v>
      </c>
      <c r="N22" s="101">
        <f t="shared" si="2"/>
        <v>31517.498599999999</v>
      </c>
    </row>
    <row r="23" spans="1:15" ht="22.5" customHeight="1">
      <c r="A23" s="78" t="s">
        <v>19</v>
      </c>
      <c r="B23" s="33">
        <v>0.93</v>
      </c>
      <c r="C23" s="33">
        <v>0.93</v>
      </c>
      <c r="D23" s="33">
        <v>0.93</v>
      </c>
      <c r="E23" s="33">
        <v>0.93</v>
      </c>
      <c r="F23" s="33">
        <v>0.93</v>
      </c>
      <c r="G23" s="33">
        <v>0.93</v>
      </c>
      <c r="H23" s="33">
        <v>0.93</v>
      </c>
      <c r="I23" s="33">
        <v>0.93</v>
      </c>
      <c r="J23" s="33">
        <v>0.93</v>
      </c>
      <c r="K23" s="33">
        <v>0.93</v>
      </c>
      <c r="L23" s="33">
        <v>0.93</v>
      </c>
      <c r="M23" s="33">
        <v>0.93</v>
      </c>
      <c r="N23" s="102">
        <f t="shared" si="2"/>
        <v>11.159999999999998</v>
      </c>
    </row>
    <row r="24" spans="1:15" ht="15.75">
      <c r="A24" s="79"/>
      <c r="B24" s="34">
        <f>B23*864.22</f>
        <v>803.72460000000012</v>
      </c>
      <c r="C24" s="34">
        <f t="shared" ref="C24" si="43">C23*864.22</f>
        <v>803.72460000000012</v>
      </c>
      <c r="D24" s="34">
        <f t="shared" ref="D24" si="44">D23*864.22</f>
        <v>803.72460000000012</v>
      </c>
      <c r="E24" s="34">
        <f t="shared" ref="E24" si="45">E23*864.22</f>
        <v>803.72460000000012</v>
      </c>
      <c r="F24" s="34">
        <f t="shared" ref="F24" si="46">F23*864.22</f>
        <v>803.72460000000012</v>
      </c>
      <c r="G24" s="34">
        <f t="shared" ref="G24" si="47">G23*864.22</f>
        <v>803.72460000000012</v>
      </c>
      <c r="H24" s="34">
        <f>H23*983.22</f>
        <v>914.39460000000008</v>
      </c>
      <c r="I24" s="34">
        <f t="shared" ref="I24" si="48">I23*983.22</f>
        <v>914.39460000000008</v>
      </c>
      <c r="J24" s="34">
        <f t="shared" ref="J24" si="49">J23*983.22</f>
        <v>914.39460000000008</v>
      </c>
      <c r="K24" s="34">
        <f t="shared" ref="K24" si="50">K23*983.22</f>
        <v>914.39460000000008</v>
      </c>
      <c r="L24" s="34">
        <f t="shared" ref="L24" si="51">L23*983.22</f>
        <v>914.39460000000008</v>
      </c>
      <c r="M24" s="34">
        <f t="shared" ref="M24" si="52">M23*983.22</f>
        <v>914.39460000000008</v>
      </c>
      <c r="N24" s="101">
        <f t="shared" si="2"/>
        <v>10308.715199999999</v>
      </c>
    </row>
    <row r="25" spans="1:15" ht="15.75">
      <c r="A25" s="78" t="s">
        <v>20</v>
      </c>
      <c r="B25" s="33">
        <v>1.1299999999999999</v>
      </c>
      <c r="C25" s="33">
        <v>2.63</v>
      </c>
      <c r="D25" s="33">
        <v>2.9</v>
      </c>
      <c r="E25" s="33">
        <v>2.85</v>
      </c>
      <c r="F25" s="33">
        <v>2.85</v>
      </c>
      <c r="G25" s="33">
        <v>3.38</v>
      </c>
      <c r="H25" s="33">
        <v>3</v>
      </c>
      <c r="I25" s="33">
        <v>3.75</v>
      </c>
      <c r="J25" s="33">
        <v>3.75</v>
      </c>
      <c r="K25" s="33">
        <v>1.58</v>
      </c>
      <c r="L25" s="33">
        <v>2.25</v>
      </c>
      <c r="M25" s="33">
        <v>2</v>
      </c>
      <c r="N25" s="102">
        <f t="shared" si="2"/>
        <v>32.07</v>
      </c>
    </row>
    <row r="26" spans="1:15" ht="15.75">
      <c r="A26" s="79"/>
      <c r="B26" s="34">
        <f>B25*864.22</f>
        <v>976.56859999999995</v>
      </c>
      <c r="C26" s="34">
        <f t="shared" ref="C26" si="53">C25*864.22</f>
        <v>2272.8986</v>
      </c>
      <c r="D26" s="34">
        <f t="shared" ref="D26" si="54">D25*864.22</f>
        <v>2506.2379999999998</v>
      </c>
      <c r="E26" s="34">
        <f t="shared" ref="E26" si="55">E25*864.22</f>
        <v>2463.027</v>
      </c>
      <c r="F26" s="34">
        <f t="shared" ref="F26" si="56">F25*864.22</f>
        <v>2463.027</v>
      </c>
      <c r="G26" s="34">
        <f t="shared" ref="G26" si="57">G25*864.22</f>
        <v>2921.0636</v>
      </c>
      <c r="H26" s="34">
        <f>H25*983.22</f>
        <v>2949.66</v>
      </c>
      <c r="I26" s="34">
        <f t="shared" ref="I26" si="58">I25*983.22</f>
        <v>3687.0750000000003</v>
      </c>
      <c r="J26" s="34">
        <f t="shared" ref="J26" si="59">J25*983.22</f>
        <v>3687.0750000000003</v>
      </c>
      <c r="K26" s="34">
        <f t="shared" ref="K26" si="60">K25*983.22</f>
        <v>1553.4876000000002</v>
      </c>
      <c r="L26" s="34">
        <f t="shared" ref="L26" si="61">L25*983.22</f>
        <v>2212.2449999999999</v>
      </c>
      <c r="M26" s="34">
        <f t="shared" ref="M26" si="62">M25*983.22</f>
        <v>1966.44</v>
      </c>
      <c r="N26" s="101">
        <f t="shared" si="2"/>
        <v>29658.805399999997</v>
      </c>
    </row>
    <row r="27" spans="1:15" ht="15.75">
      <c r="A27" s="80" t="s">
        <v>95</v>
      </c>
      <c r="B27" s="35">
        <f>B13+B15+B17+B19+B21+B23+B25</f>
        <v>28.43</v>
      </c>
      <c r="C27" s="35">
        <f t="shared" ref="C27:M27" si="63">C13+C15+C17+C19+C21+C23+C25</f>
        <v>37.54</v>
      </c>
      <c r="D27" s="35">
        <f t="shared" si="63"/>
        <v>35.93</v>
      </c>
      <c r="E27" s="35">
        <f t="shared" si="63"/>
        <v>37.25</v>
      </c>
      <c r="F27" s="35">
        <f t="shared" si="63"/>
        <v>29.509999999999998</v>
      </c>
      <c r="G27" s="35">
        <f t="shared" si="63"/>
        <v>36.160000000000004</v>
      </c>
      <c r="H27" s="35">
        <f t="shared" si="63"/>
        <v>36.169999999999995</v>
      </c>
      <c r="I27" s="35">
        <f t="shared" si="63"/>
        <v>29.44</v>
      </c>
      <c r="J27" s="35">
        <f t="shared" si="63"/>
        <v>35.370000000000005</v>
      </c>
      <c r="K27" s="35">
        <f t="shared" si="63"/>
        <v>29.6</v>
      </c>
      <c r="L27" s="35">
        <f t="shared" si="63"/>
        <v>29.515999999999998</v>
      </c>
      <c r="M27" s="35">
        <f t="shared" si="63"/>
        <v>35.980000000000004</v>
      </c>
      <c r="N27" s="35">
        <f>SUM(B27:M27)</f>
        <v>400.89600000000007</v>
      </c>
    </row>
    <row r="28" spans="1:15" ht="15.75">
      <c r="A28" s="81"/>
      <c r="B28" s="36">
        <f>B14+B16+B18+B20+B22+B24+B26</f>
        <v>24569.774600000001</v>
      </c>
      <c r="C28" s="36">
        <f t="shared" ref="C28:M28" si="64">C14+C16+C18+C20+C22+C24+C26</f>
        <v>32442.818800000005</v>
      </c>
      <c r="D28" s="36">
        <f t="shared" si="64"/>
        <v>31051.424600000002</v>
      </c>
      <c r="E28" s="36">
        <f t="shared" si="64"/>
        <v>32192.195000000007</v>
      </c>
      <c r="F28" s="36">
        <f t="shared" si="64"/>
        <v>25503.1322</v>
      </c>
      <c r="G28" s="36">
        <f t="shared" si="64"/>
        <v>31250.195200000002</v>
      </c>
      <c r="H28" s="36">
        <f t="shared" si="64"/>
        <v>35563.0674</v>
      </c>
      <c r="I28" s="36">
        <f t="shared" si="64"/>
        <v>28945.996799999997</v>
      </c>
      <c r="J28" s="36">
        <f t="shared" si="64"/>
        <v>34776.491399999999</v>
      </c>
      <c r="K28" s="36">
        <f t="shared" si="64"/>
        <v>29103.312000000002</v>
      </c>
      <c r="L28" s="36">
        <f t="shared" si="64"/>
        <v>29020.721519999999</v>
      </c>
      <c r="M28" s="36">
        <f t="shared" si="64"/>
        <v>35376.255600000004</v>
      </c>
      <c r="N28" s="36">
        <f t="shared" ref="N28" si="65">SUM(B28:M28)</f>
        <v>369795.38511999999</v>
      </c>
    </row>
    <row r="29" spans="1:15" ht="15.75">
      <c r="A29" s="37" t="s">
        <v>22</v>
      </c>
      <c r="B29" s="89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1"/>
    </row>
    <row r="30" spans="1:15" ht="15.75">
      <c r="A30" s="80" t="s">
        <v>25</v>
      </c>
      <c r="B30" s="38">
        <v>0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f t="shared" ref="N30:N45" si="66">SUM(B30:M30)</f>
        <v>0</v>
      </c>
      <c r="O30" t="s">
        <v>101</v>
      </c>
    </row>
    <row r="31" spans="1:15" ht="15.75">
      <c r="A31" s="81"/>
      <c r="B31" s="34">
        <f>B30*864.22</f>
        <v>0</v>
      </c>
      <c r="C31" s="34">
        <f t="shared" ref="C31" si="67">C30*864.22</f>
        <v>0</v>
      </c>
      <c r="D31" s="34">
        <f t="shared" ref="D31" si="68">D30*864.22</f>
        <v>0</v>
      </c>
      <c r="E31" s="34">
        <f t="shared" ref="E31" si="69">E30*864.22</f>
        <v>0</v>
      </c>
      <c r="F31" s="34">
        <f t="shared" ref="F31" si="70">F30*864.22</f>
        <v>0</v>
      </c>
      <c r="G31" s="34">
        <f t="shared" ref="G31" si="71">G30*864.22</f>
        <v>0</v>
      </c>
      <c r="H31" s="34">
        <f>H30*983.22</f>
        <v>0</v>
      </c>
      <c r="I31" s="34">
        <f t="shared" ref="I31" si="72">I30*983.22</f>
        <v>0</v>
      </c>
      <c r="J31" s="34">
        <f t="shared" ref="J31" si="73">J30*983.22</f>
        <v>0</v>
      </c>
      <c r="K31" s="34">
        <f t="shared" ref="K31" si="74">K30*983.22</f>
        <v>0</v>
      </c>
      <c r="L31" s="34">
        <f t="shared" ref="L31" si="75">L30*983.22</f>
        <v>0</v>
      </c>
      <c r="M31" s="34">
        <f t="shared" ref="M31" si="76">M30*983.22</f>
        <v>0</v>
      </c>
      <c r="N31" s="34">
        <f t="shared" si="66"/>
        <v>0</v>
      </c>
    </row>
    <row r="32" spans="1:15" ht="15.75">
      <c r="A32" s="84" t="s">
        <v>27</v>
      </c>
      <c r="B32" s="38">
        <v>1.29</v>
      </c>
      <c r="C32" s="38">
        <v>1.29</v>
      </c>
      <c r="D32" s="38">
        <v>1.26</v>
      </c>
      <c r="E32" s="38">
        <v>1.23</v>
      </c>
      <c r="F32" s="38">
        <v>1.23</v>
      </c>
      <c r="G32" s="38">
        <v>1.23</v>
      </c>
      <c r="H32" s="38">
        <v>1.23</v>
      </c>
      <c r="I32" s="38">
        <v>1.29</v>
      </c>
      <c r="J32" s="38">
        <v>1.29</v>
      </c>
      <c r="K32" s="38">
        <v>1.29</v>
      </c>
      <c r="L32" s="38">
        <v>1.29</v>
      </c>
      <c r="M32" s="38">
        <v>1.29</v>
      </c>
      <c r="N32" s="38">
        <f t="shared" si="66"/>
        <v>15.209999999999997</v>
      </c>
    </row>
    <row r="33" spans="1:14" ht="15.75">
      <c r="A33" s="85"/>
      <c r="B33" s="34">
        <f>B32*864.22</f>
        <v>1114.8438000000001</v>
      </c>
      <c r="C33" s="34">
        <f t="shared" ref="C33" si="77">C32*864.22</f>
        <v>1114.8438000000001</v>
      </c>
      <c r="D33" s="34">
        <f t="shared" ref="D33" si="78">D32*864.22</f>
        <v>1088.9172000000001</v>
      </c>
      <c r="E33" s="34">
        <f t="shared" ref="E33" si="79">E32*864.22</f>
        <v>1062.9906000000001</v>
      </c>
      <c r="F33" s="34">
        <f t="shared" ref="F33" si="80">F32*864.22</f>
        <v>1062.9906000000001</v>
      </c>
      <c r="G33" s="34">
        <f t="shared" ref="G33" si="81">G32*864.22</f>
        <v>1062.9906000000001</v>
      </c>
      <c r="H33" s="34">
        <f>H32*983.22</f>
        <v>1209.3606</v>
      </c>
      <c r="I33" s="34">
        <f t="shared" ref="I33" si="82">I32*983.22</f>
        <v>1268.3538000000001</v>
      </c>
      <c r="J33" s="34">
        <f t="shared" ref="J33" si="83">J32*983.22</f>
        <v>1268.3538000000001</v>
      </c>
      <c r="K33" s="34">
        <f t="shared" ref="K33" si="84">K32*983.22</f>
        <v>1268.3538000000001</v>
      </c>
      <c r="L33" s="34">
        <f t="shared" ref="L33" si="85">L32*983.22</f>
        <v>1268.3538000000001</v>
      </c>
      <c r="M33" s="34">
        <f t="shared" ref="M33" si="86">M32*983.22</f>
        <v>1268.3538000000001</v>
      </c>
      <c r="N33" s="34">
        <f t="shared" si="66"/>
        <v>14058.706200000004</v>
      </c>
    </row>
    <row r="34" spans="1:14" ht="15.75">
      <c r="A34" s="78" t="s">
        <v>28</v>
      </c>
      <c r="B34" s="38">
        <v>0.75</v>
      </c>
      <c r="C34" s="38">
        <v>0.75</v>
      </c>
      <c r="D34" s="38">
        <v>1.75</v>
      </c>
      <c r="E34" s="38">
        <v>1.5</v>
      </c>
      <c r="F34" s="38">
        <v>2.25</v>
      </c>
      <c r="G34" s="38">
        <v>0.75</v>
      </c>
      <c r="H34" s="38">
        <v>0.75</v>
      </c>
      <c r="I34" s="38">
        <v>0.75</v>
      </c>
      <c r="J34" s="38">
        <v>0.75</v>
      </c>
      <c r="K34" s="38">
        <v>0.75</v>
      </c>
      <c r="L34" s="38">
        <v>0.75</v>
      </c>
      <c r="M34" s="38">
        <v>0.75</v>
      </c>
      <c r="N34" s="38">
        <f t="shared" si="66"/>
        <v>12.25</v>
      </c>
    </row>
    <row r="35" spans="1:14" ht="15.75">
      <c r="A35" s="79"/>
      <c r="B35" s="34">
        <f>B34*864.22</f>
        <v>648.16499999999996</v>
      </c>
      <c r="C35" s="34">
        <f t="shared" ref="C35" si="87">C34*864.22</f>
        <v>648.16499999999996</v>
      </c>
      <c r="D35" s="34">
        <f t="shared" ref="D35" si="88">D34*864.22</f>
        <v>1512.385</v>
      </c>
      <c r="E35" s="34">
        <f t="shared" ref="E35" si="89">E34*864.22</f>
        <v>1296.33</v>
      </c>
      <c r="F35" s="34">
        <f t="shared" ref="F35" si="90">F34*864.22</f>
        <v>1944.4950000000001</v>
      </c>
      <c r="G35" s="34">
        <f t="shared" ref="G35" si="91">G34*864.22</f>
        <v>648.16499999999996</v>
      </c>
      <c r="H35" s="34">
        <f>H34*983.22</f>
        <v>737.41499999999996</v>
      </c>
      <c r="I35" s="34">
        <f t="shared" ref="I35" si="92">I34*983.22</f>
        <v>737.41499999999996</v>
      </c>
      <c r="J35" s="34">
        <f t="shared" ref="J35" si="93">J34*983.22</f>
        <v>737.41499999999996</v>
      </c>
      <c r="K35" s="34">
        <f t="shared" ref="K35" si="94">K34*983.22</f>
        <v>737.41499999999996</v>
      </c>
      <c r="L35" s="34">
        <f t="shared" ref="L35" si="95">L34*983.22</f>
        <v>737.41499999999996</v>
      </c>
      <c r="M35" s="34">
        <f t="shared" ref="M35" si="96">M34*983.22</f>
        <v>737.41499999999996</v>
      </c>
      <c r="N35" s="34">
        <f t="shared" si="66"/>
        <v>11122.195000000003</v>
      </c>
    </row>
    <row r="36" spans="1:14" ht="15.75">
      <c r="A36" s="84" t="s">
        <v>29</v>
      </c>
      <c r="B36" s="38">
        <v>5.5</v>
      </c>
      <c r="C36" s="38">
        <v>5.63</v>
      </c>
      <c r="D36" s="38">
        <v>9.08</v>
      </c>
      <c r="E36" s="38">
        <v>6.7</v>
      </c>
      <c r="F36" s="38">
        <v>7.35</v>
      </c>
      <c r="G36" s="38">
        <v>8.0500000000000007</v>
      </c>
      <c r="H36" s="38">
        <v>6.05</v>
      </c>
      <c r="I36" s="38">
        <v>5.53</v>
      </c>
      <c r="J36" s="38">
        <v>10.5</v>
      </c>
      <c r="K36" s="38">
        <v>1.5</v>
      </c>
      <c r="L36" s="38">
        <v>55.84</v>
      </c>
      <c r="M36" s="38">
        <v>10.6</v>
      </c>
      <c r="N36" s="38">
        <f t="shared" si="66"/>
        <v>132.33000000000001</v>
      </c>
    </row>
    <row r="37" spans="1:14" ht="15.75">
      <c r="A37" s="85"/>
      <c r="B37" s="34">
        <f>B36*864.22</f>
        <v>4753.21</v>
      </c>
      <c r="C37" s="34">
        <f t="shared" ref="C37:C39" si="97">C36*864.22</f>
        <v>4865.5586000000003</v>
      </c>
      <c r="D37" s="34">
        <f t="shared" ref="D37:D39" si="98">D36*864.22</f>
        <v>7847.1176000000005</v>
      </c>
      <c r="E37" s="34">
        <f t="shared" ref="E37:E39" si="99">E36*864.22</f>
        <v>5790.2740000000003</v>
      </c>
      <c r="F37" s="34">
        <f t="shared" ref="F37:F39" si="100">F36*864.22</f>
        <v>6352.0169999999998</v>
      </c>
      <c r="G37" s="34">
        <f t="shared" ref="G37:G39" si="101">G36*864.22</f>
        <v>6956.9710000000005</v>
      </c>
      <c r="H37" s="34">
        <f>H36*983.22</f>
        <v>5948.4809999999998</v>
      </c>
      <c r="I37" s="34">
        <f t="shared" ref="I37:I39" si="102">I36*983.22</f>
        <v>5437.2066000000004</v>
      </c>
      <c r="J37" s="34">
        <f t="shared" ref="J37:J39" si="103">J36*983.22</f>
        <v>10323.81</v>
      </c>
      <c r="K37" s="34">
        <f t="shared" ref="K37:K39" si="104">K36*983.22</f>
        <v>1474.83</v>
      </c>
      <c r="L37" s="34">
        <f t="shared" ref="L37:L39" si="105">L36*983.22</f>
        <v>54903.004800000002</v>
      </c>
      <c r="M37" s="34">
        <f t="shared" ref="M37:M39" si="106">M36*983.22</f>
        <v>10422.132</v>
      </c>
      <c r="N37" s="34">
        <f t="shared" si="66"/>
        <v>125074.61260000001</v>
      </c>
    </row>
    <row r="38" spans="1:14" ht="25.5" customHeight="1">
      <c r="A38" s="84" t="s">
        <v>102</v>
      </c>
      <c r="B38" s="38">
        <v>0.75</v>
      </c>
      <c r="C38" s="38">
        <v>0.75</v>
      </c>
      <c r="D38" s="38">
        <v>0.75</v>
      </c>
      <c r="E38" s="38">
        <v>0.75</v>
      </c>
      <c r="F38" s="38">
        <v>0.75</v>
      </c>
      <c r="G38" s="38">
        <v>0.75</v>
      </c>
      <c r="H38" s="38">
        <v>0.75</v>
      </c>
      <c r="I38" s="38">
        <v>0.75</v>
      </c>
      <c r="J38" s="38">
        <v>0.75</v>
      </c>
      <c r="K38" s="38">
        <v>0.75</v>
      </c>
      <c r="L38" s="38">
        <v>0.75</v>
      </c>
      <c r="M38" s="38">
        <v>0.75</v>
      </c>
      <c r="N38" s="38">
        <f t="shared" ref="N38:N39" si="107">SUM(B38:M38)</f>
        <v>9</v>
      </c>
    </row>
    <row r="39" spans="1:14" ht="27" customHeight="1">
      <c r="A39" s="85"/>
      <c r="B39" s="34">
        <f>B38*864.22</f>
        <v>648.16499999999996</v>
      </c>
      <c r="C39" s="34">
        <f t="shared" si="97"/>
        <v>648.16499999999996</v>
      </c>
      <c r="D39" s="34">
        <f t="shared" si="98"/>
        <v>648.16499999999996</v>
      </c>
      <c r="E39" s="34">
        <f t="shared" si="99"/>
        <v>648.16499999999996</v>
      </c>
      <c r="F39" s="34">
        <f t="shared" si="100"/>
        <v>648.16499999999996</v>
      </c>
      <c r="G39" s="34">
        <f t="shared" si="101"/>
        <v>648.16499999999996</v>
      </c>
      <c r="H39" s="34">
        <f>H38*983.22</f>
        <v>737.41499999999996</v>
      </c>
      <c r="I39" s="34">
        <f t="shared" si="102"/>
        <v>737.41499999999996</v>
      </c>
      <c r="J39" s="34">
        <f t="shared" si="103"/>
        <v>737.41499999999996</v>
      </c>
      <c r="K39" s="34">
        <f t="shared" si="104"/>
        <v>737.41499999999996</v>
      </c>
      <c r="L39" s="34">
        <f t="shared" si="105"/>
        <v>737.41499999999996</v>
      </c>
      <c r="M39" s="34">
        <f t="shared" si="106"/>
        <v>737.41499999999996</v>
      </c>
      <c r="N39" s="34">
        <f t="shared" si="107"/>
        <v>8313.48</v>
      </c>
    </row>
    <row r="40" spans="1:14" ht="15.75">
      <c r="A40" s="84" t="s">
        <v>97</v>
      </c>
      <c r="B40" s="36">
        <f>B30+B32+B34+B36+B38</f>
        <v>8.2899999999999991</v>
      </c>
      <c r="C40" s="36">
        <f t="shared" ref="C40:M40" si="108">C30+C32+C34+C36+C38</f>
        <v>8.42</v>
      </c>
      <c r="D40" s="36">
        <f t="shared" si="108"/>
        <v>12.84</v>
      </c>
      <c r="E40" s="36">
        <f t="shared" si="108"/>
        <v>10.18</v>
      </c>
      <c r="F40" s="36">
        <f t="shared" si="108"/>
        <v>11.58</v>
      </c>
      <c r="G40" s="36">
        <f t="shared" si="108"/>
        <v>10.780000000000001</v>
      </c>
      <c r="H40" s="36">
        <f t="shared" si="108"/>
        <v>8.7799999999999994</v>
      </c>
      <c r="I40" s="36">
        <f t="shared" si="108"/>
        <v>8.32</v>
      </c>
      <c r="J40" s="36">
        <f t="shared" si="108"/>
        <v>13.29</v>
      </c>
      <c r="K40" s="36">
        <f t="shared" si="108"/>
        <v>4.29</v>
      </c>
      <c r="L40" s="36">
        <f t="shared" si="108"/>
        <v>58.63</v>
      </c>
      <c r="M40" s="36">
        <f t="shared" si="108"/>
        <v>13.39</v>
      </c>
      <c r="N40" s="36">
        <f t="shared" si="66"/>
        <v>168.79000000000002</v>
      </c>
    </row>
    <row r="41" spans="1:14" ht="15.75">
      <c r="A41" s="85"/>
      <c r="B41" s="36">
        <f>B31+B33+B35+B37+B39</f>
        <v>7164.3838000000005</v>
      </c>
      <c r="C41" s="36">
        <f t="shared" ref="C41:M41" si="109">C31+C33+C35+C37+C39</f>
        <v>7276.7323999999999</v>
      </c>
      <c r="D41" s="36">
        <f t="shared" si="109"/>
        <v>11096.584800000001</v>
      </c>
      <c r="E41" s="36">
        <f t="shared" si="109"/>
        <v>8797.7596000000012</v>
      </c>
      <c r="F41" s="36">
        <f t="shared" si="109"/>
        <v>10007.667600000001</v>
      </c>
      <c r="G41" s="36">
        <f t="shared" si="109"/>
        <v>9316.2916000000005</v>
      </c>
      <c r="H41" s="36">
        <f t="shared" si="109"/>
        <v>8632.6715999999997</v>
      </c>
      <c r="I41" s="36">
        <f t="shared" si="109"/>
        <v>8180.3904000000002</v>
      </c>
      <c r="J41" s="36">
        <f t="shared" si="109"/>
        <v>13066.9938</v>
      </c>
      <c r="K41" s="36">
        <f t="shared" si="109"/>
        <v>4218.0137999999997</v>
      </c>
      <c r="L41" s="36">
        <f t="shared" si="109"/>
        <v>57646.188600000001</v>
      </c>
      <c r="M41" s="36">
        <f t="shared" si="109"/>
        <v>13165.3158</v>
      </c>
      <c r="N41" s="36">
        <f t="shared" si="66"/>
        <v>158568.99380000003</v>
      </c>
    </row>
    <row r="42" spans="1:14" ht="15.75">
      <c r="A42" s="82" t="s">
        <v>31</v>
      </c>
      <c r="B42" s="38">
        <v>3</v>
      </c>
      <c r="C42" s="38">
        <v>3</v>
      </c>
      <c r="D42" s="38">
        <v>1.5</v>
      </c>
      <c r="E42" s="38">
        <v>0</v>
      </c>
      <c r="F42" s="38">
        <v>0.75</v>
      </c>
      <c r="G42" s="38">
        <v>4.5</v>
      </c>
      <c r="H42" s="38">
        <v>4.5</v>
      </c>
      <c r="I42" s="38">
        <v>1.5</v>
      </c>
      <c r="J42" s="38">
        <v>3</v>
      </c>
      <c r="K42" s="38">
        <v>1.5</v>
      </c>
      <c r="L42" s="38">
        <v>3.75</v>
      </c>
      <c r="M42" s="38">
        <v>3.75</v>
      </c>
      <c r="N42" s="38">
        <f t="shared" si="66"/>
        <v>30.75</v>
      </c>
    </row>
    <row r="43" spans="1:14" ht="15.75">
      <c r="A43" s="83"/>
      <c r="B43" s="34">
        <f>B42*864.22</f>
        <v>2592.66</v>
      </c>
      <c r="C43" s="34">
        <f t="shared" ref="C43" si="110">C42*864.22</f>
        <v>2592.66</v>
      </c>
      <c r="D43" s="34">
        <f t="shared" ref="D43" si="111">D42*864.22</f>
        <v>1296.33</v>
      </c>
      <c r="E43" s="34">
        <f t="shared" ref="E43" si="112">E42*864.22</f>
        <v>0</v>
      </c>
      <c r="F43" s="34">
        <f t="shared" ref="F43" si="113">F42*864.22</f>
        <v>648.16499999999996</v>
      </c>
      <c r="G43" s="34">
        <f t="shared" ref="G43" si="114">G42*864.22</f>
        <v>3888.9900000000002</v>
      </c>
      <c r="H43" s="34">
        <f>H42*983.22</f>
        <v>4424.49</v>
      </c>
      <c r="I43" s="34">
        <f t="shared" ref="I43" si="115">I42*983.22</f>
        <v>1474.83</v>
      </c>
      <c r="J43" s="34">
        <f t="shared" ref="J43" si="116">J42*983.22</f>
        <v>2949.66</v>
      </c>
      <c r="K43" s="34">
        <f t="shared" ref="K43" si="117">K42*983.22</f>
        <v>1474.83</v>
      </c>
      <c r="L43" s="34">
        <f t="shared" ref="L43" si="118">L42*983.22</f>
        <v>3687.0750000000003</v>
      </c>
      <c r="M43" s="34">
        <f t="shared" ref="M43" si="119">M42*983.22</f>
        <v>3687.0750000000003</v>
      </c>
      <c r="N43" s="34">
        <f t="shared" si="66"/>
        <v>28716.764999999999</v>
      </c>
    </row>
    <row r="44" spans="1:14" ht="30" customHeight="1">
      <c r="A44" s="84" t="s">
        <v>96</v>
      </c>
      <c r="B44" s="35">
        <f>B42</f>
        <v>3</v>
      </c>
      <c r="C44" s="35">
        <f t="shared" ref="C44:M44" si="120">C42</f>
        <v>3</v>
      </c>
      <c r="D44" s="35">
        <f t="shared" si="120"/>
        <v>1.5</v>
      </c>
      <c r="E44" s="35">
        <f t="shared" si="120"/>
        <v>0</v>
      </c>
      <c r="F44" s="35">
        <f t="shared" si="120"/>
        <v>0.75</v>
      </c>
      <c r="G44" s="35">
        <f t="shared" si="120"/>
        <v>4.5</v>
      </c>
      <c r="H44" s="35">
        <f t="shared" si="120"/>
        <v>4.5</v>
      </c>
      <c r="I44" s="35">
        <f t="shared" si="120"/>
        <v>1.5</v>
      </c>
      <c r="J44" s="35">
        <f t="shared" si="120"/>
        <v>3</v>
      </c>
      <c r="K44" s="35">
        <f t="shared" si="120"/>
        <v>1.5</v>
      </c>
      <c r="L44" s="35">
        <f t="shared" si="120"/>
        <v>3.75</v>
      </c>
      <c r="M44" s="35">
        <f t="shared" si="120"/>
        <v>3.75</v>
      </c>
      <c r="N44" s="35">
        <f t="shared" si="66"/>
        <v>30.75</v>
      </c>
    </row>
    <row r="45" spans="1:14" ht="15.75">
      <c r="A45" s="85"/>
      <c r="B45" s="36">
        <f>B43</f>
        <v>2592.66</v>
      </c>
      <c r="C45" s="36">
        <f t="shared" ref="C45:M45" si="121">C43</f>
        <v>2592.66</v>
      </c>
      <c r="D45" s="36">
        <f t="shared" si="121"/>
        <v>1296.33</v>
      </c>
      <c r="E45" s="36">
        <f t="shared" si="121"/>
        <v>0</v>
      </c>
      <c r="F45" s="36">
        <f t="shared" si="121"/>
        <v>648.16499999999996</v>
      </c>
      <c r="G45" s="36">
        <f t="shared" si="121"/>
        <v>3888.9900000000002</v>
      </c>
      <c r="H45" s="36">
        <f t="shared" si="121"/>
        <v>4424.49</v>
      </c>
      <c r="I45" s="36">
        <f t="shared" si="121"/>
        <v>1474.83</v>
      </c>
      <c r="J45" s="36">
        <f t="shared" si="121"/>
        <v>2949.66</v>
      </c>
      <c r="K45" s="36">
        <f t="shared" si="121"/>
        <v>1474.83</v>
      </c>
      <c r="L45" s="36">
        <f t="shared" si="121"/>
        <v>3687.0750000000003</v>
      </c>
      <c r="M45" s="36">
        <f t="shared" si="121"/>
        <v>3687.0750000000003</v>
      </c>
      <c r="N45" s="36">
        <f t="shared" si="66"/>
        <v>28716.764999999999</v>
      </c>
    </row>
    <row r="46" spans="1:14" ht="15.75">
      <c r="A46" s="29" t="s">
        <v>98</v>
      </c>
      <c r="B46" s="36">
        <f>B27+B40+B44</f>
        <v>39.72</v>
      </c>
      <c r="C46" s="36">
        <f t="shared" ref="C46:M46" si="122">C27+C40+C44</f>
        <v>48.96</v>
      </c>
      <c r="D46" s="36">
        <f t="shared" si="122"/>
        <v>50.269999999999996</v>
      </c>
      <c r="E46" s="36">
        <f t="shared" si="122"/>
        <v>47.43</v>
      </c>
      <c r="F46" s="36">
        <f t="shared" si="122"/>
        <v>41.839999999999996</v>
      </c>
      <c r="G46" s="36">
        <f t="shared" si="122"/>
        <v>51.440000000000005</v>
      </c>
      <c r="H46" s="36">
        <f t="shared" si="122"/>
        <v>49.449999999999996</v>
      </c>
      <c r="I46" s="36">
        <f t="shared" si="122"/>
        <v>39.260000000000005</v>
      </c>
      <c r="J46" s="36">
        <f t="shared" si="122"/>
        <v>51.660000000000004</v>
      </c>
      <c r="K46" s="36">
        <f t="shared" si="122"/>
        <v>35.39</v>
      </c>
      <c r="L46" s="36">
        <f t="shared" si="122"/>
        <v>91.896000000000001</v>
      </c>
      <c r="M46" s="36">
        <f t="shared" si="122"/>
        <v>53.120000000000005</v>
      </c>
      <c r="N46" s="35">
        <f>N27+N40+N44</f>
        <v>600.43600000000015</v>
      </c>
    </row>
    <row r="47" spans="1:14" ht="15.75">
      <c r="A47" s="29" t="s">
        <v>34</v>
      </c>
      <c r="B47" s="36">
        <f>B28+B41+B45</f>
        <v>34326.818400000004</v>
      </c>
      <c r="C47" s="36">
        <f t="shared" ref="C47:M47" si="123">C28+C41+C45</f>
        <v>42312.211200000005</v>
      </c>
      <c r="D47" s="36">
        <f t="shared" si="123"/>
        <v>43444.339400000004</v>
      </c>
      <c r="E47" s="36">
        <f t="shared" si="123"/>
        <v>40989.954600000012</v>
      </c>
      <c r="F47" s="36">
        <f t="shared" si="123"/>
        <v>36158.964800000002</v>
      </c>
      <c r="G47" s="36">
        <f t="shared" si="123"/>
        <v>44455.476799999997</v>
      </c>
      <c r="H47" s="36">
        <f t="shared" si="123"/>
        <v>48620.228999999999</v>
      </c>
      <c r="I47" s="36">
        <f t="shared" si="123"/>
        <v>38601.217199999999</v>
      </c>
      <c r="J47" s="36">
        <f t="shared" si="123"/>
        <v>50793.145199999999</v>
      </c>
      <c r="K47" s="36">
        <f t="shared" si="123"/>
        <v>34796.1558</v>
      </c>
      <c r="L47" s="36">
        <f t="shared" si="123"/>
        <v>90353.985119999998</v>
      </c>
      <c r="M47" s="36">
        <f t="shared" si="123"/>
        <v>52228.646399999998</v>
      </c>
      <c r="N47" s="36">
        <f>N28+N41+N45</f>
        <v>557081.14392000006</v>
      </c>
    </row>
  </sheetData>
  <mergeCells count="23">
    <mergeCell ref="A21:A22"/>
    <mergeCell ref="A19:A20"/>
    <mergeCell ref="A6:N10"/>
    <mergeCell ref="B12:M12"/>
    <mergeCell ref="A13:A14"/>
    <mergeCell ref="A15:A16"/>
    <mergeCell ref="A17:A18"/>
    <mergeCell ref="J1:N1"/>
    <mergeCell ref="J2:N2"/>
    <mergeCell ref="J3:N3"/>
    <mergeCell ref="J4:N4"/>
    <mergeCell ref="A23:A24"/>
    <mergeCell ref="A25:A26"/>
    <mergeCell ref="A27:A28"/>
    <mergeCell ref="B29:N29"/>
    <mergeCell ref="A42:A43"/>
    <mergeCell ref="A44:A45"/>
    <mergeCell ref="A30:A31"/>
    <mergeCell ref="A32:A33"/>
    <mergeCell ref="A34:A35"/>
    <mergeCell ref="A36:A37"/>
    <mergeCell ref="A40:A41"/>
    <mergeCell ref="A38:A39"/>
  </mergeCells>
  <pageMargins left="0.70866141732283472" right="0.51181102362204722" top="0.35433070866141736" bottom="0.74803149606299213" header="0.31496062992125984" footer="0.31496062992125984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тепло</vt:lpstr>
      <vt:lpstr>водоотведение</vt:lpstr>
      <vt:lpstr>водаснабжение</vt:lpstr>
      <vt:lpstr>Электроэнергия</vt:lpstr>
      <vt:lpstr>МУСОР</vt:lpstr>
      <vt:lpstr>МУСОР!Область_печати</vt:lpstr>
      <vt:lpstr>Электроэнергия!Область_печати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2025-08-26T04:50:41Z</dcterms:modified>
</cp:coreProperties>
</file>